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kty\15_Zawichost\9_99_2022_ Chrapanów zgł\Dok przet dz 291 Chrapanow\Kosztorysy\"/>
    </mc:Choice>
  </mc:AlternateContent>
  <xr:revisionPtr revIDLastSave="0" documentId="13_ncr:1_{FF53C4C4-755A-41F2-B934-57B75A533497}" xr6:coauthVersionLast="47" xr6:coauthVersionMax="47" xr10:uidLastSave="{00000000-0000-0000-0000-000000000000}"/>
  <bookViews>
    <workbookView xWindow="-135" yWindow="15" windowWidth="15300" windowHeight="15225" tabRatio="808" xr2:uid="{00000000-000D-0000-FFFF-FFFF00000000}"/>
  </bookViews>
  <sheets>
    <sheet name="Przedmiar robót" sheetId="2" r:id="rId1"/>
    <sheet name="KOSZTORYS OFERTOWY" sheetId="22" r:id="rId2"/>
  </sheets>
  <externalReferences>
    <externalReference r:id="rId3"/>
  </externalReferences>
  <definedNames>
    <definedName name="_xlnm.Print_Area" localSheetId="1">'KOSZTORYS OFERTOWY'!$A$1:$G$40</definedName>
    <definedName name="_xlnm.Print_Area" localSheetId="0">'Przedmiar robót'!$A$1:$F$44</definedName>
    <definedName name="_xlnm.Print_Titles" localSheetId="1">'KOSZTORYS OFERTOWY'!$4:$4</definedName>
    <definedName name="_xlnm.Print_Titles" localSheetId="0">'Przedmiar robót'!$4:$4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6" i="22" l="1"/>
  <c r="C36" i="22"/>
  <c r="D36" i="22"/>
  <c r="A36" i="22"/>
  <c r="G35" i="22"/>
  <c r="A43" i="2"/>
  <c r="F43" i="2"/>
  <c r="E36" i="22" s="1"/>
  <c r="G36" i="22" s="1"/>
  <c r="G37" i="22" s="1"/>
  <c r="E40" i="2" l="1"/>
  <c r="F39" i="2" s="1"/>
  <c r="E36" i="2"/>
  <c r="E33" i="2"/>
  <c r="E26" i="2"/>
  <c r="E23" i="2"/>
  <c r="E20" i="2"/>
  <c r="E18" i="2"/>
  <c r="E14" i="2"/>
  <c r="E13" i="2"/>
  <c r="E12" i="2"/>
  <c r="A2" i="22"/>
  <c r="B32" i="22"/>
  <c r="C32" i="22"/>
  <c r="D32" i="22"/>
  <c r="B31" i="22"/>
  <c r="C31" i="22"/>
  <c r="A31" i="22"/>
  <c r="B30" i="22"/>
  <c r="C30" i="22"/>
  <c r="A30" i="22"/>
  <c r="F11" i="2" l="1"/>
  <c r="E32" i="22"/>
  <c r="G32" i="22" s="1"/>
  <c r="G33" i="22" s="1"/>
  <c r="C27" i="22"/>
  <c r="A11" i="2"/>
  <c r="A17" i="2" s="1"/>
  <c r="C28" i="22" l="1"/>
  <c r="B28" i="22"/>
  <c r="B27" i="22"/>
  <c r="A27" i="22"/>
  <c r="C26" i="22"/>
  <c r="B26" i="22"/>
  <c r="C25" i="22"/>
  <c r="B25" i="22"/>
  <c r="A25" i="22"/>
  <c r="C24" i="22"/>
  <c r="B24" i="22"/>
  <c r="F23" i="22"/>
  <c r="E23" i="22"/>
  <c r="D23" i="22"/>
  <c r="C23" i="22"/>
  <c r="B23" i="22"/>
  <c r="A23" i="22"/>
  <c r="C22" i="22"/>
  <c r="B22" i="22"/>
  <c r="A22" i="22"/>
  <c r="C20" i="22"/>
  <c r="B20" i="22"/>
  <c r="C19" i="22"/>
  <c r="B19" i="22"/>
  <c r="A19" i="22"/>
  <c r="C18" i="22"/>
  <c r="B18" i="22"/>
  <c r="C17" i="22"/>
  <c r="B17" i="22"/>
  <c r="A17" i="22"/>
  <c r="C16" i="22"/>
  <c r="B16" i="22"/>
  <c r="C15" i="22"/>
  <c r="B15" i="22"/>
  <c r="C14" i="22"/>
  <c r="B14" i="22"/>
  <c r="A14" i="22"/>
  <c r="C13" i="22"/>
  <c r="B13" i="22"/>
  <c r="A13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32" i="2"/>
  <c r="E26" i="22" s="1"/>
  <c r="G26" i="22" s="1"/>
  <c r="F17" i="2"/>
  <c r="E15" i="22" s="1"/>
  <c r="G15" i="22" s="1"/>
  <c r="F22" i="2"/>
  <c r="E18" i="22" s="1"/>
  <c r="G18" i="22" s="1"/>
  <c r="F29" i="2"/>
  <c r="E24" i="22" s="1"/>
  <c r="G24" i="22" s="1"/>
  <c r="F35" i="2"/>
  <c r="E28" i="22" s="1"/>
  <c r="G28" i="22" s="1"/>
  <c r="F25" i="2"/>
  <c r="E20" i="22" s="1"/>
  <c r="G20" i="22" s="1"/>
  <c r="F7" i="2"/>
  <c r="E7" i="22" l="1"/>
  <c r="G7" i="22" s="1"/>
  <c r="G8" i="22" s="1"/>
  <c r="G29" i="22"/>
  <c r="E11" i="22"/>
  <c r="G11" i="22" s="1"/>
  <c r="F19" i="2"/>
  <c r="E16" i="22" s="1"/>
  <c r="G16" i="22" s="1"/>
  <c r="G21" i="22" s="1"/>
  <c r="G12" i="22" l="1"/>
  <c r="G38" i="22" s="1"/>
  <c r="G39" i="22" l="1"/>
  <c r="G40" i="22" l="1"/>
  <c r="A11" i="22" l="1"/>
  <c r="A19" i="2" l="1"/>
  <c r="A22" i="2" s="1"/>
  <c r="A25" i="2" s="1"/>
  <c r="A29" i="2" s="1"/>
  <c r="A15" i="22" l="1"/>
  <c r="A16" i="22" l="1"/>
  <c r="A18" i="22" l="1"/>
  <c r="A32" i="2" l="1"/>
  <c r="A35" i="2" s="1"/>
  <c r="A39" i="2" s="1"/>
  <c r="A20" i="22"/>
  <c r="A32" i="22" l="1"/>
  <c r="A24" i="22"/>
  <c r="A26" i="22" l="1"/>
  <c r="A28" i="22" l="1"/>
</calcChain>
</file>

<file path=xl/sharedStrings.xml><?xml version="1.0" encoding="utf-8"?>
<sst xmlns="http://schemas.openxmlformats.org/spreadsheetml/2006/main" count="141" uniqueCount="87">
  <si>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</si>
  <si>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</si>
  <si>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</si>
  <si>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</si>
  <si>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</si>
  <si>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</si>
  <si>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</si>
  <si>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</si>
  <si>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</si>
  <si>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</si>
  <si>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</si>
  <si>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</si>
  <si>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</si>
  <si>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</si>
  <si>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</si>
  <si>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</si>
  <si>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</si>
  <si>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D-04.05.01</t>
  </si>
  <si>
    <t>D-05.03.05b</t>
  </si>
  <si>
    <t>D-05.03.06</t>
  </si>
  <si>
    <t>Wykonanie nawierzchni z betonu asfaltowego AC 11S, warstwa ścieralna, gr. w-wy 4 cm (KR2)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</si>
  <si>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</si>
  <si>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</si>
  <si>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</si>
  <si>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</si>
  <si>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</si>
  <si>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</si>
  <si>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</si>
  <si>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</si>
  <si>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</si>
  <si>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</si>
  <si>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</si>
  <si>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</si>
  <si>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</si>
  <si>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</si>
  <si>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</si>
  <si>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</si>
  <si>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Wyznaczenie trasy i punktów wysokościowych dróg w terenie równinnym lub pagórkowatym wraz ze stabilizacją punktów granicznych pasa drogowego</t>
  </si>
  <si>
    <t>Wykonanie wykopów w gruntach nieskalistych</t>
  </si>
  <si>
    <t>Nawierzchnia z betonu asfaltowego - warstwa ścieralna AC 11 S</t>
  </si>
  <si>
    <t>Nawierzchnia z kruszywa łamanego</t>
  </si>
  <si>
    <t>Nawierzchnia z betonu asfaltowego - warstwa wiążąca AC 16 W</t>
  </si>
  <si>
    <t>Mechaniczne oczyszczenie i skropienie nowowybudowanej warstwy wiążącej AC16 W pod warstwę ścieralną z AC 11 S emulsją asfaltową C60B3ZM</t>
  </si>
  <si>
    <t xml:space="preserve">Podbudowa z kruszywa łamanego stabilizowanego mechanicznie </t>
  </si>
  <si>
    <r>
      <t xml:space="preserve">Ulepszone podłoże z gruntu stabilizowanego spoiwem hydraulicznym, gr. w-wy 15 cm, C 1,5/2 </t>
    </r>
    <r>
      <rPr>
        <b/>
        <sz val="10"/>
        <rFont val="Calibri"/>
        <family val="2"/>
        <charset val="238"/>
      </rPr>
      <t>≤</t>
    </r>
    <r>
      <rPr>
        <b/>
        <sz val="9"/>
        <rFont val="Arial"/>
        <family val="2"/>
        <charset val="238"/>
      </rPr>
      <t>4MPa</t>
    </r>
  </si>
  <si>
    <t>Ulepszone podłoże z gruntu i kruszywa stabilizowanego spoiwem hydraulicznym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</si>
  <si>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</si>
  <si>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</si>
  <si>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</si>
  <si>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</si>
  <si>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</si>
  <si>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</si>
  <si>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</si>
  <si>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</si>
  <si>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Mechaniczne oczyszczenie i skropienie warstwy podbudowy z mieszanki niezwiązanej emulsją asfaltową C60B3ZM</t>
  </si>
  <si>
    <t xml:space="preserve">Wykonanie podbudowy zasadniczej z kruszywa łamanego stabilizowanego mechanicznie 0/32 mm, gr. w-wy 15 cm </t>
  </si>
  <si>
    <t>Wykonanie nawierzchni niezwiązanej z kruszywa łamanego 4/31,5mm stabilizowanego mechanicznie z klinowaniem 0/8 mm, śr. gr. w-wy 15 cm</t>
  </si>
  <si>
    <t>Wykonanie nawierzchni z betonu asfaltowego AC 16W, warstwa wiążąca gr. 5 cm (KR2)</t>
  </si>
  <si>
    <t>Odtworzenie trasy i punktów wysokościowych dróg w terenie pagórkowatym</t>
  </si>
  <si>
    <t>D-06.00.00
45233000-9</t>
  </si>
  <si>
    <t>ROBOTY WYKOŃCZENIOWE
Roboty w zakresie konstruowania, fundamentowania oraz wykonywania nawierzchni autostrad, dróg</t>
  </si>
  <si>
    <t>D-06.03.01</t>
  </si>
  <si>
    <t>Utwardzone pobocze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</si>
  <si>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</si>
  <si>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Przebudowa drogi gminnej wewnętrznej dz. ewid nr 291 w miejscowości Chrapanów na odcinku od km 0+000,00 do km 0+955,00.</t>
  </si>
  <si>
    <t>― droga gminna</t>
  </si>
  <si>
    <t xml:space="preserve">Wykonanie wykopów mechanicznie w gr. kat. I-V z transportem urobku na odkład </t>
  </si>
  <si>
    <t>― roboty profilujące podłoże pod warstwy konstrukcyjne nawierzchni na średną gr. 15cm - 480m x 4,3m x 0,15m + 50 x 0,15m - wąwóz</t>
  </si>
  <si>
    <t>― roboty ziemne związane ześcinką darniny na śr. gł. 15cm - 475m x 4,5m x 0,15m</t>
  </si>
  <si>
    <t>― roboty ziemne pod warstwy konstrukcyjne nawierzchni na średną gr. 10cm - 475m x 4,5m x 0,1m</t>
  </si>
  <si>
    <t>― droga gminna 480m x 4,0m + 475m x 4,18m + 50m2</t>
  </si>
  <si>
    <t>― droga gminna 480m x 4,0m + 475m x 4,08m + 50m2</t>
  </si>
  <si>
    <t>― droga gminna 480m x 4,0m + 475m x 4,47m + 50m2</t>
  </si>
  <si>
    <t>― najazdy na nowowybudowaną nawierzchnię drogi gminnej</t>
  </si>
  <si>
    <t>― droga gminna 955m x 4,0m + 50m2</t>
  </si>
  <si>
    <t>― droga gminna 475m x 0,25m x 2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</si>
  <si>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</si>
  <si>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</si>
  <si>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</si>
  <si>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i obrzeża betonowe</t>
  </si>
  <si>
    <r>
      <t>Ustawienie oporników betonowych o wymiarach 15x25 cm na ławie betonowej  C12/15 o objętości V= 0,0795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</si>
  <si>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m</t>
  </si>
  <si>
    <t>―  o odsłonięciu 0cm</t>
  </si>
  <si>
    <r>
      <t xml:space="preserve">RAZEM: </t>
    </r>
    <r>
      <rPr>
        <b/>
        <i/>
        <sz val="10"/>
        <rFont val="Arial Narrow"/>
        <family val="2"/>
        <charset val="238"/>
      </rPr>
      <t>ELEMENTY ULIC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</si>
  <si>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</si>
  <si>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t>Wykonanie pobocza utwardzonego z kruszywa łamanego 4/31,5mm stabilizowanego mechanicznie z klinowaniem kruszywem 0/8 mm, o grubości 9 cm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</si>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</sst>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  <numFmt numFmtId="172" formatCode="#,##0.000"/>
  </numFmts>
  <fonts count="48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4">
    <xf numFmtId="0" fontId="0" fillId="0" borderId="0"/>
    <xf numFmtId="0" fontId="25" fillId="0" borderId="0"/>
    <xf numFmtId="0" fontId="2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7" fillId="21" borderId="0" applyNumberFormat="0" applyBorder="0" applyAlignment="0" applyProtection="0"/>
    <xf numFmtId="10" fontId="27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8" fillId="0" borderId="0"/>
    <xf numFmtId="37" fontId="29" fillId="0" borderId="0"/>
    <xf numFmtId="0" fontId="25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5" fillId="0" borderId="0"/>
    <xf numFmtId="0" fontId="30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</cellStyleXfs>
  <cellXfs count="230">
    <xf numFmtId="0" fontId="0" fillId="0" borderId="0" xfId="0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Fill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3" xfId="84" applyFont="1" applyFill="1" applyBorder="1" applyAlignment="1">
      <alignment horizontal="center" vertical="center" wrapText="1"/>
    </xf>
    <xf numFmtId="165" fontId="23" fillId="27" borderId="3" xfId="85" quotePrefix="1" applyNumberFormat="1" applyFont="1" applyFill="1" applyBorder="1" applyAlignment="1" applyProtection="1">
      <alignment horizontal="center" vertical="center" wrapText="1"/>
    </xf>
    <xf numFmtId="4" fontId="23" fillId="0" borderId="16" xfId="83" applyNumberFormat="1" applyFont="1" applyFill="1" applyBorder="1" applyAlignment="1">
      <alignment horizontal="center" vertical="center"/>
    </xf>
    <xf numFmtId="0" fontId="23" fillId="0" borderId="16" xfId="83" applyFont="1" applyFill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Fill="1" applyBorder="1" applyAlignment="1">
      <alignment horizontal="center" vertical="center" wrapText="1"/>
    </xf>
    <xf numFmtId="164" fontId="23" fillId="0" borderId="3" xfId="83" quotePrefix="1" applyNumberFormat="1" applyFont="1" applyFill="1" applyBorder="1" applyAlignment="1">
      <alignment horizontal="center" vertical="center" wrapText="1"/>
    </xf>
    <xf numFmtId="4" fontId="23" fillId="0" borderId="3" xfId="79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/>
    </xf>
    <xf numFmtId="0" fontId="23" fillId="0" borderId="3" xfId="79" applyNumberFormat="1" applyFont="1" applyFill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Fill="1" applyBorder="1" applyAlignment="1">
      <alignment horizontal="center" vertical="center" wrapText="1"/>
    </xf>
    <xf numFmtId="164" fontId="23" fillId="0" borderId="12" xfId="83" quotePrefix="1" applyNumberFormat="1" applyFont="1" applyFill="1" applyBorder="1" applyAlignment="1">
      <alignment horizontal="center" vertical="center" wrapText="1"/>
    </xf>
    <xf numFmtId="0" fontId="23" fillId="0" borderId="21" xfId="83" applyFont="1" applyFill="1" applyBorder="1" applyAlignment="1">
      <alignment horizontal="left" vertical="center" wrapText="1"/>
    </xf>
    <xf numFmtId="4" fontId="1" fillId="0" borderId="21" xfId="83" applyNumberFormat="1" applyFont="1" applyFill="1" applyBorder="1" applyAlignment="1">
      <alignment horizontal="center" vertical="center"/>
    </xf>
    <xf numFmtId="4" fontId="23" fillId="0" borderId="12" xfId="83" applyNumberFormat="1" applyFont="1" applyFill="1" applyBorder="1" applyAlignment="1">
      <alignment horizontal="center" vertical="center"/>
    </xf>
    <xf numFmtId="0" fontId="1" fillId="0" borderId="16" xfId="83" applyFont="1" applyFill="1" applyBorder="1" applyAlignment="1">
      <alignment vertical="top" wrapText="1"/>
    </xf>
    <xf numFmtId="164" fontId="1" fillId="0" borderId="16" xfId="83" quotePrefix="1" applyNumberFormat="1" applyFont="1" applyFill="1" applyBorder="1" applyAlignment="1">
      <alignment vertical="top" wrapText="1"/>
    </xf>
    <xf numFmtId="0" fontId="1" fillId="0" borderId="17" xfId="83" quotePrefix="1" applyFont="1" applyFill="1" applyBorder="1" applyAlignment="1">
      <alignment horizontal="left" vertical="center" wrapText="1"/>
    </xf>
    <xf numFmtId="0" fontId="1" fillId="0" borderId="16" xfId="83" applyFont="1" applyFill="1" applyBorder="1" applyAlignment="1">
      <alignment horizontal="center" vertical="center" wrapText="1"/>
    </xf>
    <xf numFmtId="4" fontId="23" fillId="0" borderId="16" xfId="83" applyNumberFormat="1" applyFont="1" applyFill="1" applyBorder="1" applyAlignment="1">
      <alignment horizontal="center" vertical="top"/>
    </xf>
    <xf numFmtId="0" fontId="23" fillId="0" borderId="12" xfId="84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 wrapText="1"/>
    </xf>
    <xf numFmtId="4" fontId="23" fillId="0" borderId="12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center" vertical="center" wrapText="1"/>
    </xf>
    <xf numFmtId="4" fontId="1" fillId="0" borderId="16" xfId="84" applyNumberFormat="1" applyFont="1" applyFill="1" applyBorder="1" applyAlignment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left" vertical="center" wrapText="1"/>
    </xf>
    <xf numFmtId="0" fontId="1" fillId="0" borderId="13" xfId="84" applyFont="1" applyFill="1" applyBorder="1" applyAlignment="1">
      <alignment horizontal="center" vertical="center" wrapText="1"/>
    </xf>
    <xf numFmtId="0" fontId="1" fillId="0" borderId="13" xfId="84" applyFont="1" applyFill="1" applyBorder="1" applyAlignment="1">
      <alignment horizontal="left" vertical="center" wrapText="1"/>
    </xf>
    <xf numFmtId="4" fontId="23" fillId="0" borderId="13" xfId="84" applyNumberFormat="1" applyFont="1" applyFill="1" applyBorder="1" applyAlignment="1">
      <alignment horizontal="center" vertical="center" wrapText="1"/>
    </xf>
    <xf numFmtId="0" fontId="23" fillId="0" borderId="21" xfId="84" applyFont="1" applyFill="1" applyBorder="1" applyAlignment="1">
      <alignment horizontal="center" vertical="center" wrapText="1"/>
    </xf>
    <xf numFmtId="0" fontId="1" fillId="0" borderId="17" xfId="84" applyFont="1" applyFill="1" applyBorder="1" applyAlignment="1">
      <alignment horizontal="center" vertical="center" wrapText="1"/>
    </xf>
    <xf numFmtId="0" fontId="23" fillId="0" borderId="12" xfId="81" applyFont="1" applyFill="1" applyBorder="1" applyAlignment="1">
      <alignment horizontal="center" vertical="center" wrapText="1"/>
    </xf>
    <xf numFmtId="4" fontId="1" fillId="0" borderId="12" xfId="85" applyNumberFormat="1" applyFont="1" applyFill="1" applyBorder="1" applyAlignment="1">
      <alignment horizontal="center" vertical="center"/>
    </xf>
    <xf numFmtId="0" fontId="23" fillId="0" borderId="12" xfId="85" applyFont="1" applyFill="1" applyBorder="1" applyAlignment="1" applyProtection="1">
      <alignment horizontal="left" vertical="center" wrapText="1"/>
    </xf>
    <xf numFmtId="165" fontId="23" fillId="0" borderId="12" xfId="85" quotePrefix="1" applyNumberFormat="1" applyFont="1" applyFill="1" applyBorder="1" applyAlignment="1" applyProtection="1">
      <alignment horizontal="center" vertical="center" wrapText="1"/>
    </xf>
    <xf numFmtId="165" fontId="1" fillId="0" borderId="13" xfId="85" quotePrefix="1" applyNumberFormat="1" applyFont="1" applyFill="1" applyBorder="1" applyAlignment="1" applyProtection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/>
    </xf>
    <xf numFmtId="4" fontId="1" fillId="0" borderId="13" xfId="85" applyNumberFormat="1" applyFont="1" applyFill="1" applyBorder="1" applyAlignment="1">
      <alignment horizontal="center" vertical="center"/>
    </xf>
    <xf numFmtId="0" fontId="1" fillId="27" borderId="15" xfId="85" applyFont="1" applyFill="1" applyBorder="1" applyAlignment="1" applyProtection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horizontal="center" vertical="center"/>
    </xf>
    <xf numFmtId="0" fontId="1" fillId="27" borderId="19" xfId="63" applyFont="1" applyFill="1" applyBorder="1" applyAlignment="1" applyProtection="1">
      <alignment vertical="center"/>
    </xf>
    <xf numFmtId="165" fontId="23" fillId="0" borderId="23" xfId="85" quotePrefix="1" applyNumberFormat="1" applyFont="1" applyFill="1" applyBorder="1" applyAlignment="1" applyProtection="1">
      <alignment horizontal="center" vertical="center" wrapText="1"/>
    </xf>
    <xf numFmtId="0" fontId="23" fillId="0" borderId="21" xfId="85" applyFont="1" applyFill="1" applyBorder="1" applyAlignment="1" applyProtection="1">
      <alignment horizontal="left" vertical="center" wrapText="1"/>
    </xf>
    <xf numFmtId="0" fontId="23" fillId="0" borderId="21" xfId="81" applyFont="1" applyFill="1" applyBorder="1" applyAlignment="1">
      <alignment horizontal="center" vertical="center" wrapText="1"/>
    </xf>
    <xf numFmtId="0" fontId="1" fillId="0" borderId="12" xfId="63" applyFont="1" applyFill="1" applyBorder="1" applyAlignment="1" applyProtection="1">
      <alignment horizontal="center" vertical="center"/>
    </xf>
    <xf numFmtId="165" fontId="1" fillId="0" borderId="14" xfId="85" quotePrefix="1" applyNumberFormat="1" applyFont="1" applyFill="1" applyBorder="1" applyAlignment="1" applyProtection="1">
      <alignment horizontal="center" vertical="center" wrapText="1"/>
    </xf>
    <xf numFmtId="0" fontId="1" fillId="0" borderId="17" xfId="8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/>
    </xf>
    <xf numFmtId="4" fontId="1" fillId="0" borderId="16" xfId="63" applyNumberFormat="1" applyFont="1" applyFill="1" applyBorder="1" applyAlignment="1" applyProtection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0" fontId="1" fillId="0" borderId="20" xfId="84" applyFont="1" applyFill="1" applyBorder="1" applyAlignment="1">
      <alignment horizontal="center" vertical="center" wrapText="1"/>
    </xf>
    <xf numFmtId="164" fontId="23" fillId="0" borderId="21" xfId="83" quotePrefix="1" applyNumberFormat="1" applyFont="1" applyFill="1" applyBorder="1" applyAlignment="1">
      <alignment horizontal="center" vertical="center" wrapText="1"/>
    </xf>
    <xf numFmtId="0" fontId="23" fillId="0" borderId="21" xfId="83" quotePrefix="1" applyFont="1" applyFill="1" applyBorder="1" applyAlignment="1">
      <alignment horizontal="left" vertical="center" wrapText="1"/>
    </xf>
    <xf numFmtId="164" fontId="23" fillId="0" borderId="17" xfId="83" quotePrefix="1" applyNumberFormat="1" applyFont="1" applyFill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22" xfId="84" applyFont="1" applyFill="1" applyBorder="1" applyAlignment="1">
      <alignment horizontal="center" vertical="center" wrapText="1"/>
    </xf>
    <xf numFmtId="0" fontId="1" fillId="27" borderId="12" xfId="84" applyFont="1" applyFill="1" applyBorder="1" applyAlignment="1">
      <alignment horizontal="center" vertical="center" wrapText="1"/>
    </xf>
    <xf numFmtId="0" fontId="23" fillId="27" borderId="12" xfId="84" applyFont="1" applyFill="1" applyBorder="1" applyAlignment="1">
      <alignment horizontal="center" vertical="center" wrapText="1"/>
    </xf>
    <xf numFmtId="4" fontId="1" fillId="0" borderId="21" xfId="84" applyNumberFormat="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 wrapText="1"/>
    </xf>
    <xf numFmtId="0" fontId="23" fillId="0" borderId="12" xfId="80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/>
    </xf>
    <xf numFmtId="4" fontId="23" fillId="0" borderId="12" xfId="85" applyNumberFormat="1" applyFont="1" applyFill="1" applyBorder="1" applyAlignment="1">
      <alignment horizontal="center" vertical="center"/>
    </xf>
    <xf numFmtId="0" fontId="1" fillId="0" borderId="16" xfId="80" applyFont="1" applyFill="1" applyBorder="1" applyAlignment="1">
      <alignment horizontal="center" vertical="center" wrapText="1"/>
    </xf>
    <xf numFmtId="4" fontId="23" fillId="0" borderId="13" xfId="85" applyNumberFormat="1" applyFont="1" applyFill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1" fillId="0" borderId="16" xfId="84" applyFont="1" applyFill="1" applyBorder="1" applyAlignment="1">
      <alignment horizontal="center" vertical="center" wrapText="1"/>
    </xf>
    <xf numFmtId="0" fontId="39" fillId="0" borderId="0" xfId="0" applyFont="1"/>
    <xf numFmtId="0" fontId="42" fillId="0" borderId="3" xfId="83" applyFont="1" applyFill="1" applyBorder="1" applyAlignment="1">
      <alignment horizontal="center" vertical="center" wrapText="1"/>
    </xf>
    <xf numFmtId="164" fontId="42" fillId="0" borderId="3" xfId="83" quotePrefix="1" applyNumberFormat="1" applyFont="1" applyFill="1" applyBorder="1" applyAlignment="1">
      <alignment horizontal="center" vertical="center" wrapText="1"/>
    </xf>
    <xf numFmtId="4" fontId="42" fillId="0" borderId="3" xfId="79" applyNumberFormat="1" applyFont="1" applyFill="1" applyBorder="1" applyAlignment="1">
      <alignment horizontal="center" vertical="center" wrapText="1"/>
    </xf>
    <xf numFmtId="4" fontId="42" fillId="0" borderId="3" xfId="82" quotePrefix="1" applyNumberFormat="1" applyFont="1" applyFill="1" applyBorder="1" applyAlignment="1">
      <alignment horizontal="center" vertical="center" wrapText="1"/>
    </xf>
    <xf numFmtId="0" fontId="42" fillId="30" borderId="12" xfId="79" applyFont="1" applyFill="1" applyBorder="1" applyAlignment="1">
      <alignment horizontal="center" vertical="center" wrapText="1"/>
    </xf>
    <xf numFmtId="0" fontId="42" fillId="30" borderId="15" xfId="79" applyFont="1" applyFill="1" applyBorder="1" applyAlignment="1">
      <alignment horizontal="left" vertical="center" wrapText="1"/>
    </xf>
    <xf numFmtId="0" fontId="42" fillId="30" borderId="18" xfId="79" applyFont="1" applyFill="1" applyBorder="1" applyAlignment="1">
      <alignment vertical="center" wrapText="1"/>
    </xf>
    <xf numFmtId="4" fontId="42" fillId="30" borderId="18" xfId="79" applyNumberFormat="1" applyFont="1" applyFill="1" applyBorder="1" applyAlignment="1">
      <alignment vertical="center" wrapText="1"/>
    </xf>
    <xf numFmtId="4" fontId="39" fillId="30" borderId="18" xfId="79" applyNumberFormat="1" applyFont="1" applyFill="1" applyBorder="1" applyAlignment="1">
      <alignment vertical="center" wrapText="1"/>
    </xf>
    <xf numFmtId="4" fontId="42" fillId="30" borderId="19" xfId="79" applyNumberFormat="1" applyFont="1" applyFill="1" applyBorder="1" applyAlignment="1">
      <alignment horizontal="right" vertical="center" wrapText="1" indent="1"/>
    </xf>
    <xf numFmtId="0" fontId="42" fillId="28" borderId="12" xfId="79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9" fillId="0" borderId="3" xfId="79" applyFont="1" applyFill="1" applyBorder="1" applyAlignment="1">
      <alignment horizontal="center" vertical="center" wrapText="1"/>
    </xf>
    <xf numFmtId="0" fontId="39" fillId="0" borderId="3" xfId="79" applyFont="1" applyFill="1" applyBorder="1" applyAlignment="1">
      <alignment horizontal="left" vertical="center" wrapText="1"/>
    </xf>
    <xf numFmtId="4" fontId="39" fillId="0" borderId="3" xfId="79" applyNumberFormat="1" applyFont="1" applyFill="1" applyBorder="1" applyAlignment="1">
      <alignment horizontal="center" vertical="center" wrapText="1"/>
    </xf>
    <xf numFmtId="4" fontId="39" fillId="0" borderId="3" xfId="0" applyNumberFormat="1" applyFont="1" applyBorder="1" applyAlignment="1">
      <alignment horizontal="right" vertical="center" indent="1"/>
    </xf>
    <xf numFmtId="0" fontId="39" fillId="0" borderId="12" xfId="79" applyFont="1" applyFill="1" applyBorder="1" applyAlignment="1">
      <alignment horizontal="center" vertical="center" wrapText="1"/>
    </xf>
    <xf numFmtId="0" fontId="39" fillId="0" borderId="12" xfId="79" applyFont="1" applyFill="1" applyBorder="1" applyAlignment="1">
      <alignment horizontal="left" vertical="center" wrapText="1"/>
    </xf>
    <xf numFmtId="0" fontId="42" fillId="28" borderId="18" xfId="79" applyFont="1" applyFill="1" applyBorder="1" applyAlignment="1">
      <alignment vertical="center" wrapText="1"/>
    </xf>
    <xf numFmtId="4" fontId="39" fillId="28" borderId="18" xfId="79" applyNumberFormat="1" applyFont="1" applyFill="1" applyBorder="1" applyAlignment="1">
      <alignment vertical="center" wrapText="1"/>
    </xf>
    <xf numFmtId="4" fontId="42" fillId="0" borderId="3" xfId="0" applyNumberFormat="1" applyFont="1" applyBorder="1" applyAlignment="1">
      <alignment horizontal="right" vertical="center" indent="1"/>
    </xf>
    <xf numFmtId="0" fontId="42" fillId="28" borderId="21" xfId="79" applyFont="1" applyFill="1" applyBorder="1" applyAlignment="1">
      <alignment horizontal="left" vertical="center" wrapText="1"/>
    </xf>
    <xf numFmtId="0" fontId="42" fillId="28" borderId="22" xfId="79" applyFont="1" applyFill="1" applyBorder="1" applyAlignment="1">
      <alignment vertical="center" wrapText="1"/>
    </xf>
    <xf numFmtId="4" fontId="42" fillId="28" borderId="22" xfId="79" applyNumberFormat="1" applyFont="1" applyFill="1" applyBorder="1" applyAlignment="1">
      <alignment vertical="center" wrapText="1"/>
    </xf>
    <xf numFmtId="4" fontId="39" fillId="28" borderId="22" xfId="79" applyNumberFormat="1" applyFont="1" applyFill="1" applyBorder="1" applyAlignment="1">
      <alignment vertical="center" wrapText="1"/>
    </xf>
    <xf numFmtId="4" fontId="42" fillId="28" borderId="23" xfId="79" applyNumberFormat="1" applyFont="1" applyFill="1" applyBorder="1" applyAlignment="1">
      <alignment horizontal="right" vertical="center" wrapText="1" indent="1"/>
    </xf>
    <xf numFmtId="0" fontId="39" fillId="0" borderId="3" xfId="83" applyFont="1" applyFill="1" applyBorder="1" applyAlignment="1">
      <alignment horizontal="center" vertical="center" wrapText="1"/>
    </xf>
    <xf numFmtId="4" fontId="39" fillId="30" borderId="19" xfId="0" applyNumberFormat="1" applyFont="1" applyFill="1" applyBorder="1" applyAlignment="1">
      <alignment horizontal="right" vertical="center" indent="1"/>
    </xf>
    <xf numFmtId="0" fontId="42" fillId="28" borderId="15" xfId="79" applyFont="1" applyFill="1" applyBorder="1" applyAlignment="1">
      <alignment vertical="center" wrapText="1"/>
    </xf>
    <xf numFmtId="0" fontId="42" fillId="28" borderId="19" xfId="79" applyFont="1" applyFill="1" applyBorder="1" applyAlignment="1">
      <alignment vertical="center" wrapText="1"/>
    </xf>
    <xf numFmtId="4" fontId="39" fillId="0" borderId="21" xfId="79" applyNumberFormat="1" applyFont="1" applyFill="1" applyBorder="1" applyAlignment="1">
      <alignment horizontal="center" vertical="center" wrapText="1"/>
    </xf>
    <xf numFmtId="4" fontId="42" fillId="28" borderId="19" xfId="0" applyNumberFormat="1" applyFont="1" applyFill="1" applyBorder="1" applyAlignment="1">
      <alignment horizontal="right" vertical="center" indent="1"/>
    </xf>
    <xf numFmtId="4" fontId="39" fillId="28" borderId="19" xfId="0" applyNumberFormat="1" applyFont="1" applyFill="1" applyBorder="1" applyAlignment="1">
      <alignment horizontal="right" vertical="center" indent="1"/>
    </xf>
    <xf numFmtId="0" fontId="42" fillId="28" borderId="18" xfId="79" applyFont="1" applyFill="1" applyBorder="1" applyAlignment="1">
      <alignment horizontal="center" vertical="center" wrapText="1"/>
    </xf>
    <xf numFmtId="4" fontId="42" fillId="28" borderId="18" xfId="79" applyNumberFormat="1" applyFont="1" applyFill="1" applyBorder="1" applyAlignment="1">
      <alignment horizontal="center" vertical="center" wrapText="1"/>
    </xf>
    <xf numFmtId="4" fontId="39" fillId="28" borderId="18" xfId="79" applyNumberFormat="1" applyFont="1" applyFill="1" applyBorder="1" applyAlignment="1">
      <alignment horizontal="center" vertical="center" wrapText="1"/>
    </xf>
    <xf numFmtId="0" fontId="39" fillId="0" borderId="3" xfId="81" applyFont="1" applyFill="1" applyBorder="1" applyAlignment="1">
      <alignment horizontal="center" vertical="center" wrapText="1"/>
    </xf>
    <xf numFmtId="0" fontId="42" fillId="28" borderId="3" xfId="79" applyFont="1" applyFill="1" applyBorder="1" applyAlignment="1">
      <alignment horizontal="center" vertical="center" wrapText="1"/>
    </xf>
    <xf numFmtId="0" fontId="39" fillId="0" borderId="13" xfId="81" applyFont="1" applyFill="1" applyBorder="1" applyAlignment="1">
      <alignment horizontal="center" vertical="center" wrapText="1"/>
    </xf>
    <xf numFmtId="4" fontId="39" fillId="0" borderId="0" xfId="0" applyNumberFormat="1" applyFont="1"/>
    <xf numFmtId="4" fontId="42" fillId="0" borderId="3" xfId="0" applyNumberFormat="1" applyFont="1" applyBorder="1" applyAlignment="1">
      <alignment horizontal="center" vertical="center"/>
    </xf>
    <xf numFmtId="0" fontId="39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left" vertical="center"/>
    </xf>
    <xf numFmtId="4" fontId="39" fillId="0" borderId="0" xfId="0" applyNumberFormat="1" applyFont="1" applyFill="1" applyBorder="1" applyAlignment="1">
      <alignment vertical="center"/>
    </xf>
    <xf numFmtId="4" fontId="39" fillId="0" borderId="0" xfId="0" applyNumberFormat="1" applyFont="1" applyAlignment="1">
      <alignment horizontal="right" vertical="center" indent="1"/>
    </xf>
    <xf numFmtId="0" fontId="1" fillId="0" borderId="16" xfId="0" applyFont="1" applyFill="1" applyBorder="1" applyAlignment="1">
      <alignment vertical="center" wrapText="1"/>
    </xf>
    <xf numFmtId="4" fontId="23" fillId="0" borderId="12" xfId="131" applyNumberFormat="1" applyFont="1" applyBorder="1" applyAlignment="1">
      <alignment horizontal="center" vertical="center" wrapText="1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4" fontId="40" fillId="0" borderId="3" xfId="0" applyNumberFormat="1" applyFont="1" applyBorder="1" applyAlignment="1">
      <alignment horizontal="center" vertical="center"/>
    </xf>
    <xf numFmtId="4" fontId="46" fillId="0" borderId="13" xfId="0" applyNumberFormat="1" applyFont="1" applyBorder="1" applyAlignment="1">
      <alignment horizontal="center" vertical="center"/>
    </xf>
    <xf numFmtId="0" fontId="1" fillId="0" borderId="13" xfId="81" applyFont="1" applyFill="1" applyBorder="1" applyAlignment="1">
      <alignment horizontal="center" vertical="center" wrapText="1"/>
    </xf>
    <xf numFmtId="0" fontId="39" fillId="0" borderId="17" xfId="0" applyFont="1" applyBorder="1"/>
    <xf numFmtId="4" fontId="42" fillId="0" borderId="17" xfId="0" applyNumberFormat="1" applyFont="1" applyBorder="1" applyAlignment="1">
      <alignment horizontal="right" vertical="center" indent="1"/>
    </xf>
    <xf numFmtId="4" fontId="1" fillId="0" borderId="13" xfId="132" applyNumberFormat="1" applyBorder="1" applyAlignment="1">
      <alignment horizontal="center" vertical="center"/>
    </xf>
    <xf numFmtId="0" fontId="23" fillId="30" borderId="3" xfId="131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right" vertical="center"/>
    </xf>
    <xf numFmtId="172" fontId="1" fillId="0" borderId="17" xfId="83" applyNumberFormat="1" applyFont="1" applyFill="1" applyBorder="1" applyAlignment="1">
      <alignment horizontal="center" vertical="center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165" fontId="1" fillId="0" borderId="13" xfId="132" quotePrefix="1" applyNumberFormat="1" applyBorder="1" applyAlignment="1">
      <alignment horizontal="center" vertical="center" wrapText="1"/>
    </xf>
    <xf numFmtId="0" fontId="1" fillId="0" borderId="13" xfId="132" applyBorder="1" applyAlignment="1">
      <alignment horizontal="center" vertical="center" wrapText="1"/>
    </xf>
    <xf numFmtId="4" fontId="1" fillId="0" borderId="13" xfId="131" applyNumberFormat="1" applyBorder="1" applyAlignment="1">
      <alignment horizontal="center" vertical="center"/>
    </xf>
    <xf numFmtId="0" fontId="23" fillId="0" borderId="1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1" applyBorder="1" applyAlignment="1">
      <alignment horizontal="left" vertical="center" wrapText="1"/>
    </xf>
    <xf numFmtId="0" fontId="42" fillId="30" borderId="3" xfId="0" applyFont="1" applyFill="1" applyBorder="1" applyAlignment="1">
      <alignment horizontal="center" vertical="center" wrapText="1"/>
    </xf>
    <xf numFmtId="4" fontId="42" fillId="30" borderId="19" xfId="0" applyNumberFormat="1" applyFont="1" applyFill="1" applyBorder="1" applyAlignment="1">
      <alignment horizontal="right" vertical="center" indent="1"/>
    </xf>
    <xf numFmtId="0" fontId="42" fillId="28" borderId="3" xfId="0" applyFont="1" applyFill="1" applyBorder="1" applyAlignment="1">
      <alignment horizontal="right" vertical="center"/>
    </xf>
    <xf numFmtId="0" fontId="42" fillId="28" borderId="3" xfId="0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left" vertical="center" wrapText="1"/>
    </xf>
    <xf numFmtId="2" fontId="39" fillId="0" borderId="3" xfId="0" applyNumberFormat="1" applyFont="1" applyFill="1" applyBorder="1" applyAlignment="1">
      <alignment horizontal="center" vertical="center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7" borderId="19" xfId="82" applyFont="1" applyFill="1" applyBorder="1" applyAlignment="1">
      <alignment horizontal="left" vertical="center" wrapText="1"/>
    </xf>
    <xf numFmtId="0" fontId="24" fillId="0" borderId="0" xfId="42" applyFont="1" applyFill="1" applyBorder="1" applyAlignment="1">
      <alignment horizontal="center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35" fillId="29" borderId="15" xfId="42" applyFont="1" applyFill="1" applyBorder="1" applyAlignment="1">
      <alignment horizontal="center" vertical="center" wrapText="1"/>
    </xf>
    <xf numFmtId="0" fontId="35" fillId="29" borderId="18" xfId="42" applyFont="1" applyFill="1" applyBorder="1" applyAlignment="1">
      <alignment horizontal="center" vertical="center" wrapText="1"/>
    </xf>
    <xf numFmtId="0" fontId="35" fillId="29" borderId="19" xfId="42" applyFont="1" applyFill="1" applyBorder="1" applyAlignment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vertical="center"/>
    </xf>
    <xf numFmtId="0" fontId="1" fillId="27" borderId="19" xfId="63" applyFont="1" applyFill="1" applyBorder="1" applyAlignment="1" applyProtection="1">
      <alignment vertical="center"/>
    </xf>
    <xf numFmtId="0" fontId="23" fillId="30" borderId="3" xfId="84" applyFont="1" applyFill="1" applyBorder="1" applyAlignment="1">
      <alignment horizontal="left"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21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23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42" fillId="28" borderId="15" xfId="79" applyFont="1" applyFill="1" applyBorder="1" applyAlignment="1">
      <alignment horizontal="left" vertical="center" wrapText="1"/>
    </xf>
    <xf numFmtId="0" fontId="42" fillId="28" borderId="18" xfId="79" applyFont="1" applyFill="1" applyBorder="1" applyAlignment="1">
      <alignment horizontal="left" vertical="center" wrapText="1"/>
    </xf>
    <xf numFmtId="0" fontId="38" fillId="0" borderId="0" xfId="42" applyFont="1" applyFill="1" applyBorder="1" applyAlignment="1">
      <alignment horizontal="center" vertical="center" wrapText="1"/>
    </xf>
    <xf numFmtId="0" fontId="40" fillId="27" borderId="3" xfId="42" applyFont="1" applyFill="1" applyBorder="1" applyAlignment="1">
      <alignment horizontal="center" vertical="center" wrapText="1"/>
    </xf>
    <xf numFmtId="0" fontId="41" fillId="0" borderId="3" xfId="42" applyFont="1" applyFill="1" applyBorder="1" applyAlignment="1">
      <alignment horizontal="center" vertical="center" wrapText="1"/>
    </xf>
    <xf numFmtId="0" fontId="42" fillId="28" borderId="19" xfId="79" applyFont="1" applyFill="1" applyBorder="1" applyAlignment="1">
      <alignment horizontal="left" vertical="center" wrapText="1"/>
    </xf>
    <xf numFmtId="0" fontId="44" fillId="0" borderId="3" xfId="0" applyFont="1" applyFill="1" applyBorder="1" applyAlignment="1">
      <alignment horizontal="right" vertical="center"/>
    </xf>
    <xf numFmtId="0" fontId="39" fillId="0" borderId="3" xfId="0" applyFont="1" applyFill="1" applyBorder="1" applyAlignment="1">
      <alignment horizontal="right" vertical="center"/>
    </xf>
    <xf numFmtId="0" fontId="42" fillId="30" borderId="15" xfId="79" applyFont="1" applyFill="1" applyBorder="1" applyAlignment="1">
      <alignment horizontal="left" vertical="center" wrapText="1"/>
    </xf>
    <xf numFmtId="0" fontId="42" fillId="30" borderId="18" xfId="79" applyFont="1" applyFill="1" applyBorder="1" applyAlignment="1">
      <alignment horizontal="left" vertical="center" wrapText="1"/>
    </xf>
    <xf numFmtId="0" fontId="42" fillId="26" borderId="3" xfId="68" applyFont="1" applyFill="1" applyBorder="1" applyAlignment="1">
      <alignment horizontal="right" vertical="center"/>
    </xf>
    <xf numFmtId="0" fontId="42" fillId="30" borderId="15" xfId="0" applyFont="1" applyFill="1" applyBorder="1" applyAlignment="1">
      <alignment horizontal="left" vertical="center" wrapText="1"/>
    </xf>
    <xf numFmtId="0" fontId="42" fillId="30" borderId="18" xfId="0" applyFont="1" applyFill="1" applyBorder="1" applyAlignment="1">
      <alignment horizontal="left" vertical="center" wrapText="1"/>
    </xf>
    <xf numFmtId="0" fontId="42" fillId="28" borderId="15" xfId="0" applyFont="1" applyFill="1" applyBorder="1" applyAlignment="1">
      <alignment horizontal="left" vertical="center"/>
    </xf>
    <xf numFmtId="0" fontId="42" fillId="28" borderId="18" xfId="0" applyFont="1" applyFill="1" applyBorder="1" applyAlignment="1">
      <alignment horizontal="left" vertical="center"/>
    </xf>
    <xf numFmtId="0" fontId="40" fillId="27" borderId="15" xfId="42" applyFont="1" applyFill="1" applyBorder="1" applyAlignment="1">
      <alignment horizontal="center" vertical="center" wrapText="1"/>
    </xf>
    <xf numFmtId="0" fontId="40" fillId="27" borderId="18" xfId="42" applyFont="1" applyFill="1" applyBorder="1" applyAlignment="1">
      <alignment horizontal="center" vertical="center" wrapText="1"/>
    </xf>
    <xf numFmtId="0" fontId="40" fillId="27" borderId="19" xfId="42" applyFont="1" applyFill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4" fontId="23" fillId="0" borderId="13" xfId="83" applyNumberFormat="1" applyFont="1" applyFill="1" applyBorder="1" applyAlignment="1">
      <alignment horizontal="center" vertical="center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3" fillId="0" borderId="12" xfId="132" quotePrefix="1" applyFont="1" applyBorder="1" applyAlignment="1">
      <alignment horizontal="left" vertical="center" wrapText="1"/>
    </xf>
    <xf numFmtId="0" fontId="1" fillId="0" borderId="20" xfId="131" applyBorder="1" applyAlignment="1">
      <alignment horizontal="center" vertical="center" wrapText="1"/>
    </xf>
    <xf numFmtId="0" fontId="1" fillId="0" borderId="13" xfId="132" quotePrefix="1" applyBorder="1" applyAlignment="1">
      <alignment horizontal="left" vertical="center" wrapText="1"/>
    </xf>
    <xf numFmtId="0" fontId="23" fillId="30" borderId="15" xfId="131" applyFont="1" applyFill="1" applyBorder="1" applyAlignment="1">
      <alignment horizontal="left" vertical="center" wrapText="1"/>
    </xf>
    <xf numFmtId="0" fontId="42" fillId="28" borderId="19" xfId="79" applyFont="1" applyFill="1" applyBorder="1" applyAlignment="1">
      <alignment horizontal="center" vertical="center" wrapText="1"/>
    </xf>
    <xf numFmtId="0" fontId="39" fillId="28" borderId="15" xfId="132" applyFont="1" applyFill="1" applyBorder="1" applyAlignment="1">
      <alignment horizontal="center" vertical="center" wrapText="1"/>
    </xf>
    <xf numFmtId="165" fontId="42" fillId="28" borderId="3" xfId="132" quotePrefix="1" applyNumberFormat="1" applyFont="1" applyFill="1" applyBorder="1" applyAlignment="1">
      <alignment horizontal="center" vertical="center" wrapText="1"/>
    </xf>
    <xf numFmtId="0" fontId="42" fillId="28" borderId="15" xfId="82" applyFont="1" applyFill="1" applyBorder="1" applyAlignment="1">
      <alignment horizontal="left" vertical="center" wrapText="1"/>
    </xf>
    <xf numFmtId="0" fontId="42" fillId="28" borderId="18" xfId="82" applyFont="1" applyFill="1" applyBorder="1" applyAlignment="1">
      <alignment horizontal="left" vertical="center" wrapText="1"/>
    </xf>
    <xf numFmtId="0" fontId="39" fillId="28" borderId="18" xfId="64" applyFont="1" applyFill="1" applyBorder="1" applyAlignment="1">
      <alignment vertical="center"/>
    </xf>
    <xf numFmtId="0" fontId="39" fillId="0" borderId="15" xfId="132" applyFont="1" applyFill="1" applyBorder="1" applyAlignment="1">
      <alignment horizontal="center" vertical="center" wrapText="1"/>
    </xf>
    <xf numFmtId="0" fontId="44" fillId="0" borderId="3" xfId="0" applyFont="1" applyBorder="1" applyAlignment="1">
      <alignment horizontal="right" vertical="center"/>
    </xf>
    <xf numFmtId="0" fontId="39" fillId="0" borderId="3" xfId="0" applyFont="1" applyBorder="1" applyAlignment="1">
      <alignment horizontal="right" vertical="center"/>
    </xf>
    <xf numFmtId="0" fontId="39" fillId="0" borderId="15" xfId="132" applyFont="1" applyFill="1" applyBorder="1" applyAlignment="1">
      <alignment horizontal="left" vertical="center" wrapText="1"/>
    </xf>
    <xf numFmtId="2" fontId="39" fillId="0" borderId="15" xfId="132" applyNumberFormat="1" applyFont="1" applyFill="1" applyBorder="1" applyAlignment="1">
      <alignment horizontal="center" vertical="center" wrapText="1"/>
    </xf>
    <xf numFmtId="0" fontId="40" fillId="0" borderId="17" xfId="42" applyFont="1" applyFill="1" applyBorder="1" applyAlignment="1">
      <alignment vertical="center" wrapText="1"/>
    </xf>
    <xf numFmtId="43" fontId="39" fillId="0" borderId="15" xfId="133" applyFont="1" applyFill="1" applyBorder="1" applyAlignment="1">
      <alignment horizontal="center" vertical="center" wrapText="1"/>
    </xf>
  </cellXfs>
  <cellStyles count="134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Dziesiętny" xfId="133" builtinId="3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Projekty/15_Zawichost/2_124_2022_Dziur&#243;w%2031.08%20do%20przet/Ostateczna%20wersja/Opis%20techniczny/KI%20Dziurow%20bez%20kanal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zedmiar robót"/>
      <sheetName val="KOSZTORYS INWESTORSKI"/>
      <sheetName val="Strona tyt"/>
      <sheetName val="Arkusz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view="pageBreakPreview" zoomScale="90" zoomScaleNormal="90" zoomScaleSheetLayoutView="90" workbookViewId="0">
      <selection activeCell="G11" sqref="G11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4" customWidth="1"/>
    <col min="6" max="6" width="12.7109375" style="1" customWidth="1"/>
  </cols>
  <sheetData>
    <row r="1" spans="1:7" ht="30" customHeight="1">
      <c r="A1" s="166" t="s">
        <v>7</v>
      </c>
      <c r="B1" s="166"/>
      <c r="C1" s="166"/>
      <c r="D1" s="166"/>
      <c r="E1" s="166"/>
      <c r="F1" s="166"/>
    </row>
    <row r="2" spans="1:7" ht="50.1" customHeight="1">
      <c r="A2" s="205" t="s">
        <v>64</v>
      </c>
      <c r="B2" s="206"/>
      <c r="C2" s="206"/>
      <c r="D2" s="206"/>
      <c r="E2" s="206"/>
      <c r="F2" s="207"/>
      <c r="G2" s="228"/>
    </row>
    <row r="3" spans="1:7" ht="20.100000000000001" customHeight="1">
      <c r="A3" s="173"/>
      <c r="B3" s="174"/>
      <c r="C3" s="174"/>
      <c r="D3" s="174"/>
      <c r="E3" s="174"/>
      <c r="F3" s="175"/>
    </row>
    <row r="4" spans="1:7" ht="30" customHeight="1">
      <c r="A4" s="11" t="s">
        <v>0</v>
      </c>
      <c r="B4" s="12" t="s">
        <v>1</v>
      </c>
      <c r="C4" s="11" t="s">
        <v>6</v>
      </c>
      <c r="D4" s="11" t="s">
        <v>2</v>
      </c>
      <c r="E4" s="13" t="s">
        <v>3</v>
      </c>
      <c r="F4" s="15" t="s">
        <v>4</v>
      </c>
    </row>
    <row r="5" spans="1:7" ht="30" customHeight="1">
      <c r="A5" s="132" t="s">
        <v>29</v>
      </c>
      <c r="B5" s="132" t="s">
        <v>27</v>
      </c>
      <c r="C5" s="167" t="s">
        <v>28</v>
      </c>
      <c r="D5" s="168"/>
      <c r="E5" s="168"/>
      <c r="F5" s="169"/>
    </row>
    <row r="6" spans="1:7" s="3" customFormat="1" ht="30" customHeight="1">
      <c r="A6" s="16"/>
      <c r="B6" s="17" t="s">
        <v>8</v>
      </c>
      <c r="C6" s="170" t="s">
        <v>37</v>
      </c>
      <c r="D6" s="171"/>
      <c r="E6" s="171"/>
      <c r="F6" s="172"/>
    </row>
    <row r="7" spans="1:7" s="3" customFormat="1" ht="25.5">
      <c r="A7" s="18">
        <v>1</v>
      </c>
      <c r="B7" s="19" t="s">
        <v>8</v>
      </c>
      <c r="C7" s="20" t="s">
        <v>58</v>
      </c>
      <c r="D7" s="18" t="s">
        <v>5</v>
      </c>
      <c r="E7" s="21"/>
      <c r="F7" s="22">
        <f>SUM(E8:E8)</f>
        <v>0.96</v>
      </c>
    </row>
    <row r="8" spans="1:7" s="3" customFormat="1" ht="15" customHeight="1">
      <c r="A8" s="23"/>
      <c r="B8" s="24"/>
      <c r="C8" s="25" t="s">
        <v>65</v>
      </c>
      <c r="D8" s="26" t="s">
        <v>5</v>
      </c>
      <c r="E8" s="142">
        <v>0.96</v>
      </c>
      <c r="F8" s="27"/>
    </row>
    <row r="9" spans="1:7" ht="30" customHeight="1">
      <c r="A9" s="132" t="s">
        <v>29</v>
      </c>
      <c r="B9" s="132" t="s">
        <v>31</v>
      </c>
      <c r="C9" s="167" t="s">
        <v>32</v>
      </c>
      <c r="D9" s="168"/>
      <c r="E9" s="168"/>
      <c r="F9" s="169"/>
    </row>
    <row r="10" spans="1:7" ht="15" customHeight="1">
      <c r="A10" s="79"/>
      <c r="B10" s="78" t="s">
        <v>9</v>
      </c>
      <c r="C10" s="80" t="s">
        <v>38</v>
      </c>
      <c r="D10" s="77"/>
      <c r="E10" s="76"/>
      <c r="F10" s="75"/>
    </row>
    <row r="11" spans="1:7" ht="30" customHeight="1">
      <c r="A11" s="18">
        <f>1+A7</f>
        <v>2</v>
      </c>
      <c r="B11" s="61" t="s">
        <v>9</v>
      </c>
      <c r="C11" s="62" t="s">
        <v>66</v>
      </c>
      <c r="D11" s="18" t="s">
        <v>33</v>
      </c>
      <c r="E11" s="208"/>
      <c r="F11" s="22">
        <f>SUM(E12:E14)</f>
        <v>851.47499999999991</v>
      </c>
    </row>
    <row r="12" spans="1:7" ht="30" customHeight="1">
      <c r="A12" s="9"/>
      <c r="B12" s="63"/>
      <c r="C12" s="130" t="s">
        <v>67</v>
      </c>
      <c r="D12" s="83" t="s">
        <v>34</v>
      </c>
      <c r="E12" s="209">
        <f>480*4.3*0.15+50*0.15</f>
        <v>317.09999999999997</v>
      </c>
      <c r="F12" s="8"/>
    </row>
    <row r="13" spans="1:7" ht="30" customHeight="1">
      <c r="A13" s="9"/>
      <c r="B13" s="63"/>
      <c r="C13" s="130" t="s">
        <v>68</v>
      </c>
      <c r="D13" s="83" t="s">
        <v>34</v>
      </c>
      <c r="E13" s="209">
        <f>475*4.5*0.15</f>
        <v>320.625</v>
      </c>
      <c r="F13" s="8"/>
    </row>
    <row r="14" spans="1:7" ht="27.75" customHeight="1">
      <c r="A14" s="9"/>
      <c r="B14" s="63"/>
      <c r="C14" s="130" t="s">
        <v>69</v>
      </c>
      <c r="D14" s="83" t="s">
        <v>34</v>
      </c>
      <c r="E14" s="33">
        <f>475*4.5*0.1</f>
        <v>213.75</v>
      </c>
      <c r="F14" s="210"/>
    </row>
    <row r="15" spans="1:7" ht="30" customHeight="1">
      <c r="A15" s="133" t="s">
        <v>10</v>
      </c>
      <c r="B15" s="133" t="s">
        <v>35</v>
      </c>
      <c r="C15" s="181" t="s">
        <v>36</v>
      </c>
      <c r="D15" s="182"/>
      <c r="E15" s="182"/>
      <c r="F15" s="183"/>
    </row>
    <row r="16" spans="1:7" ht="15" customHeight="1">
      <c r="A16" s="59"/>
      <c r="B16" s="5" t="s">
        <v>14</v>
      </c>
      <c r="C16" s="187" t="s">
        <v>15</v>
      </c>
      <c r="D16" s="185"/>
      <c r="E16" s="188"/>
      <c r="F16" s="189"/>
    </row>
    <row r="17" spans="1:6" ht="30" customHeight="1">
      <c r="A17" s="28">
        <f>1+A11</f>
        <v>3</v>
      </c>
      <c r="B17" s="28" t="s">
        <v>14</v>
      </c>
      <c r="C17" s="4" t="s">
        <v>54</v>
      </c>
      <c r="D17" s="28" t="s">
        <v>30</v>
      </c>
      <c r="E17" s="29"/>
      <c r="F17" s="30">
        <f>SUM(E18:E18)</f>
        <v>3955.5</v>
      </c>
    </row>
    <row r="18" spans="1:6" ht="15" customHeight="1">
      <c r="A18" s="35"/>
      <c r="B18" s="35"/>
      <c r="C18" s="36" t="s">
        <v>70</v>
      </c>
      <c r="D18" s="35" t="s">
        <v>24</v>
      </c>
      <c r="E18" s="33">
        <f>480*4+475*4.18+50</f>
        <v>3955.5</v>
      </c>
      <c r="F18" s="33"/>
    </row>
    <row r="19" spans="1:6" ht="37.5" customHeight="1">
      <c r="A19" s="28">
        <f>1+A17</f>
        <v>4</v>
      </c>
      <c r="B19" s="28" t="s">
        <v>14</v>
      </c>
      <c r="C19" s="4" t="s">
        <v>42</v>
      </c>
      <c r="D19" s="28" t="s">
        <v>30</v>
      </c>
      <c r="E19" s="29"/>
      <c r="F19" s="30">
        <f>SUM(E20:E20)</f>
        <v>3908</v>
      </c>
    </row>
    <row r="20" spans="1:6" ht="15" customHeight="1">
      <c r="A20" s="31"/>
      <c r="B20" s="31"/>
      <c r="C20" s="36" t="s">
        <v>71</v>
      </c>
      <c r="D20" s="31" t="s">
        <v>24</v>
      </c>
      <c r="E20" s="32">
        <f>480*4+475*4.08+50</f>
        <v>3908</v>
      </c>
      <c r="F20" s="32"/>
    </row>
    <row r="21" spans="1:6" ht="15" customHeight="1">
      <c r="A21" s="5"/>
      <c r="B21" s="5" t="s">
        <v>16</v>
      </c>
      <c r="C21" s="187" t="s">
        <v>43</v>
      </c>
      <c r="D21" s="188"/>
      <c r="E21" s="188"/>
      <c r="F21" s="189"/>
    </row>
    <row r="22" spans="1:6" ht="30" customHeight="1">
      <c r="A22" s="28">
        <f>1+A19</f>
        <v>5</v>
      </c>
      <c r="B22" s="28" t="s">
        <v>16</v>
      </c>
      <c r="C22" s="4" t="s">
        <v>55</v>
      </c>
      <c r="D22" s="38" t="s">
        <v>30</v>
      </c>
      <c r="E22" s="29"/>
      <c r="F22" s="30">
        <f>SUM(E23:E23)</f>
        <v>3955.5</v>
      </c>
    </row>
    <row r="23" spans="1:6" ht="15" customHeight="1">
      <c r="A23" s="6"/>
      <c r="B23" s="6"/>
      <c r="C23" s="36" t="s">
        <v>70</v>
      </c>
      <c r="D23" s="60" t="s">
        <v>24</v>
      </c>
      <c r="E23" s="33">
        <f>480*4+475*4.18+50</f>
        <v>3955.5</v>
      </c>
      <c r="F23" s="37"/>
    </row>
    <row r="24" spans="1:6" ht="15" customHeight="1">
      <c r="A24" s="66"/>
      <c r="B24" s="67" t="s">
        <v>17</v>
      </c>
      <c r="C24" s="184" t="s">
        <v>45</v>
      </c>
      <c r="D24" s="185"/>
      <c r="E24" s="185"/>
      <c r="F24" s="186"/>
    </row>
    <row r="25" spans="1:6" ht="30" customHeight="1">
      <c r="A25" s="28">
        <f>1+A22</f>
        <v>6</v>
      </c>
      <c r="B25" s="28" t="s">
        <v>17</v>
      </c>
      <c r="C25" s="4" t="s">
        <v>44</v>
      </c>
      <c r="D25" s="65" t="s">
        <v>30</v>
      </c>
      <c r="E25" s="68"/>
      <c r="F25" s="30">
        <f>SUM(E26:E26)</f>
        <v>4093.25</v>
      </c>
    </row>
    <row r="26" spans="1:6" ht="15" customHeight="1">
      <c r="A26" s="31"/>
      <c r="B26" s="31"/>
      <c r="C26" s="34" t="s">
        <v>72</v>
      </c>
      <c r="D26" s="39" t="s">
        <v>24</v>
      </c>
      <c r="E26" s="69">
        <f>480*4+475*4.47+50</f>
        <v>4093.25</v>
      </c>
      <c r="F26" s="32"/>
    </row>
    <row r="27" spans="1:6" ht="30" customHeight="1">
      <c r="A27" s="133" t="s">
        <v>10</v>
      </c>
      <c r="B27" s="133" t="s">
        <v>11</v>
      </c>
      <c r="C27" s="180" t="s">
        <v>12</v>
      </c>
      <c r="D27" s="180"/>
      <c r="E27" s="180"/>
      <c r="F27" s="180"/>
    </row>
    <row r="28" spans="1:6" ht="15" customHeight="1">
      <c r="A28" s="5"/>
      <c r="B28" s="5"/>
      <c r="C28" s="80" t="s">
        <v>40</v>
      </c>
      <c r="D28" s="81"/>
      <c r="E28" s="64"/>
      <c r="F28" s="82"/>
    </row>
    <row r="29" spans="1:6" ht="30" customHeight="1">
      <c r="A29" s="28">
        <f>1+A25</f>
        <v>7</v>
      </c>
      <c r="B29" s="43" t="s">
        <v>21</v>
      </c>
      <c r="C29" s="42" t="s">
        <v>56</v>
      </c>
      <c r="D29" s="70" t="s">
        <v>30</v>
      </c>
      <c r="E29" s="71"/>
      <c r="F29" s="72">
        <f>E30</f>
        <v>50</v>
      </c>
    </row>
    <row r="30" spans="1:6" ht="15" customHeight="1">
      <c r="A30" s="35"/>
      <c r="B30" s="44"/>
      <c r="C30" s="36" t="s">
        <v>73</v>
      </c>
      <c r="D30" s="73" t="s">
        <v>24</v>
      </c>
      <c r="E30" s="45">
        <v>50</v>
      </c>
      <c r="F30" s="74"/>
    </row>
    <row r="31" spans="1:6" ht="15" customHeight="1">
      <c r="A31" s="47"/>
      <c r="B31" s="7" t="s">
        <v>18</v>
      </c>
      <c r="C31" s="48" t="s">
        <v>41</v>
      </c>
      <c r="D31" s="10" t="s">
        <v>13</v>
      </c>
      <c r="E31" s="49"/>
      <c r="F31" s="50"/>
    </row>
    <row r="32" spans="1:6" ht="27.95" customHeight="1">
      <c r="A32" s="28">
        <f>1+A29</f>
        <v>8</v>
      </c>
      <c r="B32" s="51" t="s">
        <v>18</v>
      </c>
      <c r="C32" s="52" t="s">
        <v>57</v>
      </c>
      <c r="D32" s="53" t="s">
        <v>30</v>
      </c>
      <c r="E32" s="54"/>
      <c r="F32" s="30">
        <f>SUM(E33:E33)</f>
        <v>3908</v>
      </c>
    </row>
    <row r="33" spans="1:6" ht="15" customHeight="1">
      <c r="A33" s="31"/>
      <c r="B33" s="55"/>
      <c r="C33" s="34" t="s">
        <v>71</v>
      </c>
      <c r="D33" s="56" t="s">
        <v>24</v>
      </c>
      <c r="E33" s="57">
        <f>480*4+475*4.08+50</f>
        <v>3908</v>
      </c>
      <c r="F33" s="58"/>
    </row>
    <row r="34" spans="1:6" ht="16.5" customHeight="1">
      <c r="A34" s="59"/>
      <c r="B34" s="7" t="s">
        <v>19</v>
      </c>
      <c r="C34" s="176" t="s">
        <v>39</v>
      </c>
      <c r="D34" s="177" t="s">
        <v>13</v>
      </c>
      <c r="E34" s="178"/>
      <c r="F34" s="179"/>
    </row>
    <row r="35" spans="1:6" ht="27.95" customHeight="1">
      <c r="A35" s="28">
        <f>1+A32</f>
        <v>9</v>
      </c>
      <c r="B35" s="43" t="s">
        <v>19</v>
      </c>
      <c r="C35" s="42" t="s">
        <v>20</v>
      </c>
      <c r="D35" s="40" t="s">
        <v>30</v>
      </c>
      <c r="E35" s="41"/>
      <c r="F35" s="30">
        <f>SUM(E36:E36)</f>
        <v>3870</v>
      </c>
    </row>
    <row r="36" spans="1:6" ht="15" customHeight="1">
      <c r="A36" s="35"/>
      <c r="B36" s="44"/>
      <c r="C36" s="36" t="s">
        <v>74</v>
      </c>
      <c r="D36" s="136" t="s">
        <v>24</v>
      </c>
      <c r="E36" s="45">
        <f>955*4+50</f>
        <v>3870</v>
      </c>
      <c r="F36" s="46"/>
    </row>
    <row r="37" spans="1:6" ht="30" customHeight="1">
      <c r="A37" s="140" t="s">
        <v>10</v>
      </c>
      <c r="B37" s="140" t="s">
        <v>59</v>
      </c>
      <c r="C37" s="162" t="s">
        <v>60</v>
      </c>
      <c r="D37" s="162" t="s">
        <v>13</v>
      </c>
      <c r="E37" s="162"/>
      <c r="F37" s="162"/>
    </row>
    <row r="38" spans="1:6" ht="15" customHeight="1">
      <c r="A38" s="143"/>
      <c r="B38" s="144" t="s">
        <v>61</v>
      </c>
      <c r="C38" s="163" t="s">
        <v>62</v>
      </c>
      <c r="D38" s="164"/>
      <c r="E38" s="164"/>
      <c r="F38" s="165"/>
    </row>
    <row r="39" spans="1:6" ht="45" customHeight="1">
      <c r="A39" s="145">
        <f>1+A35</f>
        <v>10</v>
      </c>
      <c r="B39" s="146" t="s">
        <v>61</v>
      </c>
      <c r="C39" s="152" t="s">
        <v>85</v>
      </c>
      <c r="D39" s="147" t="s">
        <v>30</v>
      </c>
      <c r="E39" s="148"/>
      <c r="F39" s="131">
        <f>E40</f>
        <v>237.5</v>
      </c>
    </row>
    <row r="40" spans="1:6" ht="15" customHeight="1">
      <c r="A40" s="153"/>
      <c r="B40" s="149"/>
      <c r="C40" s="154" t="s">
        <v>75</v>
      </c>
      <c r="D40" s="150" t="s">
        <v>24</v>
      </c>
      <c r="E40" s="151">
        <f>475*0.25*2</f>
        <v>237.5</v>
      </c>
      <c r="F40" s="139"/>
    </row>
    <row r="41" spans="1:6" ht="30" customHeight="1">
      <c r="A41" s="140" t="s">
        <v>10</v>
      </c>
      <c r="B41" s="140" t="s">
        <v>76</v>
      </c>
      <c r="C41" s="162" t="s">
        <v>77</v>
      </c>
      <c r="D41" s="162"/>
      <c r="E41" s="162"/>
      <c r="F41" s="162"/>
    </row>
    <row r="42" spans="1:6" ht="15" customHeight="1">
      <c r="A42" s="143"/>
      <c r="B42" s="144" t="s">
        <v>78</v>
      </c>
      <c r="C42" s="163" t="s">
        <v>79</v>
      </c>
      <c r="D42" s="164" t="s">
        <v>13</v>
      </c>
      <c r="E42" s="211"/>
      <c r="F42" s="212"/>
    </row>
    <row r="43" spans="1:6" ht="30" customHeight="1">
      <c r="A43" s="145">
        <f>1+A39</f>
        <v>11</v>
      </c>
      <c r="B43" s="146" t="s">
        <v>78</v>
      </c>
      <c r="C43" s="213" t="s">
        <v>80</v>
      </c>
      <c r="D43" s="147" t="s">
        <v>81</v>
      </c>
      <c r="E43" s="148"/>
      <c r="F43" s="131">
        <f>SUM(E44:E44)</f>
        <v>965</v>
      </c>
    </row>
    <row r="44" spans="1:6">
      <c r="A44" s="214"/>
      <c r="B44" s="149"/>
      <c r="C44" s="215" t="s">
        <v>82</v>
      </c>
      <c r="D44" s="150" t="s">
        <v>81</v>
      </c>
      <c r="E44" s="151">
        <v>965</v>
      </c>
      <c r="F44" s="139"/>
    </row>
  </sheetData>
  <sheetProtection algorithmName="SHA-512" hashValue="yE4bHhCYFMFxhdFs3A2BxRHer5vVqpEXVcJQZwAAqHMu7cVra8ZddcekAP+lNcRURbUOBB9Kl7FCgTJ6VwOt/A==" saltValue="VOGGRDC2H7jBxnccmhFueQ==" spinCount="100000" sheet="1" objects="1" scenarios="1" formatCells="0" formatColumns="0" formatRows="0" insertColumns="0" insertRows="0" insertHyperlinks="0" deleteColumns="0" deleteRows="0"/>
  <mergeCells count="16">
    <mergeCell ref="C41:F41"/>
    <mergeCell ref="C42:F42"/>
    <mergeCell ref="C37:F37"/>
    <mergeCell ref="C38:F38"/>
    <mergeCell ref="A1:F1"/>
    <mergeCell ref="C5:F5"/>
    <mergeCell ref="C6:F6"/>
    <mergeCell ref="A3:F3"/>
    <mergeCell ref="A2:F2"/>
    <mergeCell ref="C34:F34"/>
    <mergeCell ref="C27:F27"/>
    <mergeCell ref="C9:F9"/>
    <mergeCell ref="C15:F15"/>
    <mergeCell ref="C24:F24"/>
    <mergeCell ref="C16:F16"/>
    <mergeCell ref="C21:F21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  <rowBreaks count="1" manualBreakCount="1">
    <brk id="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view="pageBreakPreview" topLeftCell="A25" zoomScaleNormal="100" zoomScaleSheetLayoutView="100" workbookViewId="0">
      <selection activeCell="F7" sqref="F7"/>
    </sheetView>
  </sheetViews>
  <sheetFormatPr defaultRowHeight="12.75"/>
  <cols>
    <col min="1" max="1" width="9.7109375" style="126" customWidth="1"/>
    <col min="2" max="2" width="14" style="126" customWidth="1"/>
    <col min="3" max="3" width="57.7109375" style="127" customWidth="1"/>
    <col min="4" max="4" width="7.7109375" style="126" customWidth="1"/>
    <col min="5" max="5" width="10.7109375" style="128" customWidth="1"/>
    <col min="6" max="6" width="11.7109375" style="128" customWidth="1"/>
    <col min="7" max="7" width="14.7109375" style="129" customWidth="1"/>
    <col min="8" max="8" width="19.42578125" style="84" customWidth="1"/>
    <col min="9" max="9" width="12.7109375" style="84" bestFit="1" customWidth="1"/>
    <col min="10" max="16384" width="9.140625" style="84"/>
  </cols>
  <sheetData>
    <row r="1" spans="1:7" ht="30" customHeight="1">
      <c r="A1" s="192" t="s">
        <v>86</v>
      </c>
      <c r="B1" s="192"/>
      <c r="C1" s="192"/>
      <c r="D1" s="192"/>
      <c r="E1" s="192"/>
      <c r="F1" s="192"/>
      <c r="G1" s="192"/>
    </row>
    <row r="2" spans="1:7" ht="50.1" customHeight="1">
      <c r="A2" s="193" t="str">
        <f>'Przedmiar robót'!A2:F2</f>
        <v>Przebudowa drogi gminnej wewnętrznej dz. ewid nr 291 w miejscowości Chrapanów na odcinku od km 0+000,00 do km 0+955,00.</v>
      </c>
      <c r="B2" s="193"/>
      <c r="C2" s="193"/>
      <c r="D2" s="193"/>
      <c r="E2" s="193"/>
      <c r="F2" s="193"/>
      <c r="G2" s="193"/>
    </row>
    <row r="3" spans="1:7" ht="20.100000000000001" customHeight="1">
      <c r="A3" s="194"/>
      <c r="B3" s="194"/>
      <c r="C3" s="194"/>
      <c r="D3" s="194"/>
      <c r="E3" s="194"/>
      <c r="F3" s="194"/>
      <c r="G3" s="194"/>
    </row>
    <row r="4" spans="1:7" ht="30" customHeight="1">
      <c r="A4" s="85" t="s">
        <v>0</v>
      </c>
      <c r="B4" s="86" t="s">
        <v>1</v>
      </c>
      <c r="C4" s="85" t="s">
        <v>6</v>
      </c>
      <c r="D4" s="85" t="s">
        <v>2</v>
      </c>
      <c r="E4" s="87" t="s">
        <v>3</v>
      </c>
      <c r="F4" s="88" t="s">
        <v>22</v>
      </c>
      <c r="G4" s="88" t="s">
        <v>23</v>
      </c>
    </row>
    <row r="5" spans="1:7" ht="30" customHeight="1">
      <c r="A5" s="89" t="str">
        <f>IF('Przedmiar robót'!A5="","",'Przedmiar robót'!A5)</f>
        <v>STWiORB CPV</v>
      </c>
      <c r="B5" s="89" t="s">
        <v>46</v>
      </c>
      <c r="C5" s="90" t="s">
        <v>47</v>
      </c>
      <c r="D5" s="91"/>
      <c r="E5" s="92"/>
      <c r="F5" s="93"/>
      <c r="G5" s="94"/>
    </row>
    <row r="6" spans="1:7" s="96" customFormat="1" ht="30" customHeight="1">
      <c r="A6" s="95" t="str">
        <f>IF('Przedmiar robót'!A6="","",'Przedmiar robót'!A6)</f>
        <v/>
      </c>
      <c r="B6" s="95" t="str">
        <f>IF('Przedmiar robót'!B6="","",'Przedmiar robót'!B6)</f>
        <v>D-01.01.01</v>
      </c>
      <c r="C6" s="190" t="str">
        <f>IF('Przedmiar robót'!C6="","",'Przedmiar robót'!C6)</f>
        <v>Wyznaczenie trasy i punktów wysokościowych dróg w terenie równinnym lub pagórkowatym wraz ze stabilizacją punktów granicznych pasa drogowego</v>
      </c>
      <c r="D6" s="191"/>
      <c r="E6" s="191"/>
      <c r="F6" s="191"/>
      <c r="G6" s="195"/>
    </row>
    <row r="7" spans="1:7" s="96" customFormat="1" ht="30" customHeight="1">
      <c r="A7" s="97">
        <f>IF('Przedmiar robót'!A7="","",'Przedmiar robót'!A7)</f>
        <v>1</v>
      </c>
      <c r="B7" s="97" t="str">
        <f>IF('Przedmiar robót'!B7="","",'Przedmiar robót'!B7)</f>
        <v>D-01.01.01</v>
      </c>
      <c r="C7" s="98" t="str">
        <f>IF('Przedmiar robót'!C7="","",'Przedmiar robót'!C7)</f>
        <v>Odtworzenie trasy i punktów wysokościowych dróg w terenie pagórkowatym</v>
      </c>
      <c r="D7" s="97" t="str">
        <f>IF('Przedmiar robót'!D7="","",'Przedmiar robót'!D7)</f>
        <v>km</v>
      </c>
      <c r="E7" s="99">
        <f>IF('Przedmiar robót'!F7="","",'Przedmiar robót'!F7)</f>
        <v>0.96</v>
      </c>
      <c r="F7" s="99"/>
      <c r="G7" s="100">
        <f>ROUND(E7*F7,2)</f>
        <v>0</v>
      </c>
    </row>
    <row r="8" spans="1:7" ht="30" customHeight="1">
      <c r="A8" s="196" t="s">
        <v>49</v>
      </c>
      <c r="B8" s="197"/>
      <c r="C8" s="197"/>
      <c r="D8" s="197"/>
      <c r="E8" s="197"/>
      <c r="F8" s="197"/>
      <c r="G8" s="105">
        <f>SUM(G7:G7)</f>
        <v>0</v>
      </c>
    </row>
    <row r="9" spans="1:7" ht="30" customHeight="1">
      <c r="A9" s="89" t="str">
        <f>IF('Przedmiar robót'!A9="","",'Przedmiar robót'!A9)</f>
        <v>STWiORB CPV</v>
      </c>
      <c r="B9" s="89" t="str">
        <f>IF('Przedmiar robót'!B9="","",'Przedmiar robót'!B9)</f>
        <v xml:space="preserve">D-02.00.00
45111000-8 </v>
      </c>
      <c r="C9" s="90" t="str">
        <f>IF('Przedmiar robót'!C9="","",'Przedmiar robót'!C9)</f>
        <v>ROBOTY ZIEMNE
Roboty w zakresie burzenia, roboty ziemne</v>
      </c>
      <c r="D9" s="91"/>
      <c r="E9" s="92"/>
      <c r="F9" s="93"/>
      <c r="G9" s="94"/>
    </row>
    <row r="10" spans="1:7" ht="15" customHeight="1">
      <c r="A10" s="95" t="str">
        <f>IF('Przedmiar robót'!A10="","",'Przedmiar robót'!A10)</f>
        <v/>
      </c>
      <c r="B10" s="95" t="str">
        <f>IF('Przedmiar robót'!B10="","",'Przedmiar robót'!B10)</f>
        <v>D-02.01.01</v>
      </c>
      <c r="C10" s="106" t="str">
        <f>IF('Przedmiar robót'!C10="","",'Przedmiar robót'!C10)</f>
        <v>Wykonanie wykopów w gruntach nieskalistych</v>
      </c>
      <c r="D10" s="107"/>
      <c r="E10" s="108"/>
      <c r="F10" s="109"/>
      <c r="G10" s="110"/>
    </row>
    <row r="11" spans="1:7" ht="30" customHeight="1">
      <c r="A11" s="97">
        <f>IF('Przedmiar robót'!A11="","",'Przedmiar robót'!A11)</f>
        <v>2</v>
      </c>
      <c r="B11" s="97" t="str">
        <f>IF('Przedmiar robót'!B11="","",'Przedmiar robót'!B11)</f>
        <v>D-02.01.01</v>
      </c>
      <c r="C11" s="98" t="str">
        <f>IF('Przedmiar robót'!C11="","",'Przedmiar robót'!C11)</f>
        <v xml:space="preserve">Wykonanie wykopów mechanicznie w gr. kat. I-V z transportem urobku na odkład </v>
      </c>
      <c r="D11" s="111" t="s">
        <v>50</v>
      </c>
      <c r="E11" s="99">
        <f>IF('Przedmiar robót'!F11="","",'Przedmiar robót'!F11)</f>
        <v>851.47499999999991</v>
      </c>
      <c r="F11" s="99"/>
      <c r="G11" s="100">
        <f>ROUND(E11*F11,2)</f>
        <v>0</v>
      </c>
    </row>
    <row r="12" spans="1:7" ht="30" customHeight="1">
      <c r="A12" s="196" t="s">
        <v>51</v>
      </c>
      <c r="B12" s="197"/>
      <c r="C12" s="197"/>
      <c r="D12" s="197"/>
      <c r="E12" s="197"/>
      <c r="F12" s="197"/>
      <c r="G12" s="105">
        <f>SUM(G11:G11)</f>
        <v>0</v>
      </c>
    </row>
    <row r="13" spans="1:7" ht="40.5" customHeight="1">
      <c r="A13" s="89" t="str">
        <f>IF('Przedmiar robót'!A15="","",'Przedmiar robót'!A15)</f>
        <v>STWiORB CPV</v>
      </c>
      <c r="B13" s="89" t="str">
        <f>IF('Przedmiar robót'!B15="","",'Przedmiar robót'!B15)</f>
        <v>D-04.00.00
45233000-9</v>
      </c>
      <c r="C13" s="198" t="str">
        <f>IF('Przedmiar robót'!C15="","",'Przedmiar robót'!C15)</f>
        <v>PODBUDOWY
Roboty w zakresie konstruowania, fundamentowania oraz wykonywania nawierzchni autostrad, dróg</v>
      </c>
      <c r="D13" s="199"/>
      <c r="E13" s="199"/>
      <c r="F13" s="199"/>
      <c r="G13" s="112"/>
    </row>
    <row r="14" spans="1:7" ht="15" customHeight="1">
      <c r="A14" s="95" t="str">
        <f>IF('Przedmiar robót'!A16="","",'Przedmiar robót'!A16)</f>
        <v/>
      </c>
      <c r="B14" s="95" t="str">
        <f>IF('Przedmiar robót'!B16="","",'Przedmiar robót'!B16)</f>
        <v>D-04.03.01</v>
      </c>
      <c r="C14" s="113" t="str">
        <f>IF('Przedmiar robót'!C16="","",'Przedmiar robót'!C16)</f>
        <v>Oczyszczenie i skropienie warstw konstrukcyjnych</v>
      </c>
      <c r="D14" s="103"/>
      <c r="E14" s="103"/>
      <c r="F14" s="104"/>
      <c r="G14" s="114"/>
    </row>
    <row r="15" spans="1:7" ht="30" customHeight="1">
      <c r="A15" s="97">
        <f>IF('Przedmiar robót'!A17="","",'Przedmiar robót'!A17)</f>
        <v>3</v>
      </c>
      <c r="B15" s="97" t="str">
        <f>IF('Przedmiar robót'!B17="","",'Przedmiar robót'!B17)</f>
        <v>D-04.03.01</v>
      </c>
      <c r="C15" s="98" t="str">
        <f>IF('Przedmiar robót'!C17="","",'Przedmiar robót'!C17)</f>
        <v>Mechaniczne oczyszczenie i skropienie warstwy podbudowy z mieszanki niezwiązanej emulsją asfaltową C60B3ZM</v>
      </c>
      <c r="D15" s="97" t="s">
        <v>48</v>
      </c>
      <c r="E15" s="99">
        <f>IF('Przedmiar robót'!F17="","",'Przedmiar robót'!F17)</f>
        <v>3955.5</v>
      </c>
      <c r="F15" s="99"/>
      <c r="G15" s="100">
        <f>ROUND(E15*F15,2)</f>
        <v>0</v>
      </c>
    </row>
    <row r="16" spans="1:7" ht="45" customHeight="1">
      <c r="A16" s="97">
        <f>IF('Przedmiar robót'!A19="","",'Przedmiar robót'!A19)</f>
        <v>4</v>
      </c>
      <c r="B16" s="97" t="str">
        <f>IF('Przedmiar robót'!B19="","",'Przedmiar robót'!B19)</f>
        <v>D-04.03.01</v>
      </c>
      <c r="C16" s="98" t="str">
        <f>IF('Przedmiar robót'!C19="","",'Przedmiar robót'!C19)</f>
        <v>Mechaniczne oczyszczenie i skropienie nowowybudowanej warstwy wiążącej AC16 W pod warstwę ścieralną z AC 11 S emulsją asfaltową C60B3ZM</v>
      </c>
      <c r="D16" s="97" t="s">
        <v>48</v>
      </c>
      <c r="E16" s="99">
        <f>IF('Przedmiar robót'!F19="","",'Przedmiar robót'!F19)</f>
        <v>3908</v>
      </c>
      <c r="F16" s="99"/>
      <c r="G16" s="100">
        <f>ROUND(E16*F16,2)</f>
        <v>0</v>
      </c>
    </row>
    <row r="17" spans="1:8" ht="30" customHeight="1">
      <c r="A17" s="95" t="str">
        <f>IF('Przedmiar robót'!A21="","",'Przedmiar robót'!A21)</f>
        <v/>
      </c>
      <c r="B17" s="95" t="str">
        <f>IF('Przedmiar robót'!B21="","",'Przedmiar robót'!B21)</f>
        <v>D-04.04.02</v>
      </c>
      <c r="C17" s="190" t="str">
        <f>IF('Przedmiar robót'!C21="","",'Przedmiar robót'!C21)</f>
        <v xml:space="preserve">Podbudowa z kruszywa łamanego stabilizowanego mechanicznie </v>
      </c>
      <c r="D17" s="191"/>
      <c r="E17" s="191"/>
      <c r="F17" s="191"/>
      <c r="G17" s="116"/>
    </row>
    <row r="18" spans="1:8" ht="30" customHeight="1">
      <c r="A18" s="101">
        <f>IF('Przedmiar robót'!A22="","",'Przedmiar robót'!A22)</f>
        <v>5</v>
      </c>
      <c r="B18" s="101" t="str">
        <f>IF('Przedmiar robót'!B22="","",'Przedmiar robót'!B22)</f>
        <v>D-04.04.02</v>
      </c>
      <c r="C18" s="102" t="str">
        <f>IF('Przedmiar robót'!C22="","",'Przedmiar robót'!C22)</f>
        <v xml:space="preserve">Wykonanie podbudowy zasadniczej z kruszywa łamanego stabilizowanego mechanicznie 0/32 mm, gr. w-wy 15 cm </v>
      </c>
      <c r="D18" s="101" t="s">
        <v>48</v>
      </c>
      <c r="E18" s="115">
        <f>IF('Przedmiar robót'!F22="","",'Przedmiar robót'!F22)</f>
        <v>3955.5</v>
      </c>
      <c r="F18" s="99"/>
      <c r="G18" s="100">
        <f t="shared" ref="G18" si="0">ROUND(E18*F18,2)</f>
        <v>0</v>
      </c>
    </row>
    <row r="19" spans="1:8" ht="15" customHeight="1">
      <c r="A19" s="95" t="str">
        <f>IF('Przedmiar robót'!A24="","",'Przedmiar robót'!A24)</f>
        <v/>
      </c>
      <c r="B19" s="95" t="str">
        <f>IF('Przedmiar robót'!B24="","",'Przedmiar robót'!B24)</f>
        <v>D-04.05.01</v>
      </c>
      <c r="C19" s="190" t="str">
        <f>IF('Przedmiar robót'!C24="","",'Przedmiar robót'!C24)</f>
        <v>Ulepszone podłoże z gruntu i kruszywa stabilizowanego spoiwem hydraulicznym</v>
      </c>
      <c r="D19" s="191"/>
      <c r="E19" s="191"/>
      <c r="F19" s="191"/>
      <c r="G19" s="117"/>
    </row>
    <row r="20" spans="1:8" ht="30" customHeight="1">
      <c r="A20" s="101">
        <f>IF('Przedmiar robót'!A25="","",'Przedmiar robót'!A25)</f>
        <v>6</v>
      </c>
      <c r="B20" s="101" t="str">
        <f>IF('Przedmiar robót'!B25="","",'Przedmiar robót'!B25)</f>
        <v>D-04.05.01</v>
      </c>
      <c r="C20" s="102" t="str">
        <f>IF('Przedmiar robót'!C25="","",'Przedmiar robót'!C25)</f>
        <v>Ulepszone podłoże z gruntu stabilizowanego spoiwem hydraulicznym, gr. w-wy 15 cm, C 1,5/2 ≤4MPa</v>
      </c>
      <c r="D20" s="101" t="s">
        <v>48</v>
      </c>
      <c r="E20" s="115">
        <f>IF('Przedmiar robót'!F25="","",'Przedmiar robót'!F25)</f>
        <v>4093.25</v>
      </c>
      <c r="F20" s="99"/>
      <c r="G20" s="100">
        <f t="shared" ref="G20" si="1">ROUND(E20*F20,2)</f>
        <v>0</v>
      </c>
    </row>
    <row r="21" spans="1:8" ht="30" customHeight="1">
      <c r="A21" s="196" t="s">
        <v>84</v>
      </c>
      <c r="B21" s="197"/>
      <c r="C21" s="197"/>
      <c r="D21" s="197"/>
      <c r="E21" s="197"/>
      <c r="F21" s="197"/>
      <c r="G21" s="105">
        <f>SUM(G15:G20)</f>
        <v>0</v>
      </c>
    </row>
    <row r="22" spans="1:8" ht="45.75" customHeight="1">
      <c r="A22" s="89" t="str">
        <f>IF('Przedmiar robót'!A27="","",'Przedmiar robót'!A27)</f>
        <v>STWiORB CPV</v>
      </c>
      <c r="B22" s="89" t="str">
        <f>IF('Przedmiar robót'!B27="","",'Przedmiar robót'!B27)</f>
        <v>D-05.00.00
45233000-9</v>
      </c>
      <c r="C22" s="198" t="str">
        <f>IF('Przedmiar robót'!C27="","",'Przedmiar robót'!C27)</f>
        <v>NAWIERZCHNIE
Roboty w zakresie konstruowania, fundamentowania oraz wykonywania nawierzchni autostrad, dróg</v>
      </c>
      <c r="D22" s="199"/>
      <c r="E22" s="199"/>
      <c r="F22" s="199"/>
      <c r="G22" s="112"/>
    </row>
    <row r="23" spans="1:8" ht="15" customHeight="1">
      <c r="A23" s="95" t="str">
        <f>IF('Przedmiar robót'!A28="","",'Przedmiar robót'!A28)</f>
        <v/>
      </c>
      <c r="B23" s="95" t="str">
        <f>IF('Przedmiar robót'!B28="","",'Przedmiar robót'!B28)</f>
        <v/>
      </c>
      <c r="C23" s="106" t="str">
        <f>IF('Przedmiar robót'!C28="","",'Przedmiar robót'!C28)</f>
        <v>Nawierzchnia z kruszywa łamanego</v>
      </c>
      <c r="D23" s="118" t="str">
        <f>IF('Przedmiar robót'!D28="","",'Przedmiar robót'!D28)</f>
        <v/>
      </c>
      <c r="E23" s="119" t="str">
        <f>IF('Przedmiar robót'!F28="","",'Przedmiar robót'!F28)</f>
        <v/>
      </c>
      <c r="F23" s="120" t="str">
        <f>IF('Przedmiar robót'!G28="","",'Przedmiar robót'!G28)</f>
        <v/>
      </c>
      <c r="G23" s="117"/>
    </row>
    <row r="24" spans="1:8" ht="30" customHeight="1">
      <c r="A24" s="101">
        <f>IF('Przedmiar robót'!A29="","",'Przedmiar robót'!A29)</f>
        <v>7</v>
      </c>
      <c r="B24" s="101" t="str">
        <f>IF('Przedmiar robót'!B29="","",'Przedmiar robót'!B29)</f>
        <v>D-05.01.03</v>
      </c>
      <c r="C24" s="102" t="str">
        <f>IF('Przedmiar robót'!C29="","",'Przedmiar robót'!C29)</f>
        <v>Wykonanie nawierzchni niezwiązanej z kruszywa łamanego 4/31,5mm stabilizowanego mechanicznie z klinowaniem 0/8 mm, śr. gr. w-wy 15 cm</v>
      </c>
      <c r="D24" s="121" t="s">
        <v>48</v>
      </c>
      <c r="E24" s="115">
        <f>IF('Przedmiar robót'!F29="","",'Przedmiar robót'!F29)</f>
        <v>50</v>
      </c>
      <c r="F24" s="99"/>
      <c r="G24" s="100">
        <f>ROUND(E24*F24,2)</f>
        <v>0</v>
      </c>
    </row>
    <row r="25" spans="1:8" ht="15" customHeight="1">
      <c r="A25" s="95" t="str">
        <f>IF('Przedmiar robót'!A31="","",'Przedmiar robót'!A31)</f>
        <v/>
      </c>
      <c r="B25" s="95" t="str">
        <f>IF('Przedmiar robót'!B31="","",'Przedmiar robót'!B31)</f>
        <v>D-05.03.05b</v>
      </c>
      <c r="C25" s="190" t="str">
        <f>IF('Przedmiar robót'!C31="","",'Przedmiar robót'!C31)</f>
        <v>Nawierzchnia z betonu asfaltowego - warstwa wiążąca AC 16 W</v>
      </c>
      <c r="D25" s="191"/>
      <c r="E25" s="191"/>
      <c r="F25" s="191"/>
      <c r="G25" s="114"/>
    </row>
    <row r="26" spans="1:8" ht="30" customHeight="1">
      <c r="A26" s="101">
        <f>IF('Przedmiar robót'!A32="","",'Przedmiar robót'!A32)</f>
        <v>8</v>
      </c>
      <c r="B26" s="101" t="str">
        <f>IF('Przedmiar robót'!B32="","",'Przedmiar robót'!B32)</f>
        <v>D-05.03.05b</v>
      </c>
      <c r="C26" s="102" t="str">
        <f>IF('Przedmiar robót'!C32="","",'Przedmiar robót'!C32)</f>
        <v>Wykonanie nawierzchni z betonu asfaltowego AC 16W, warstwa wiążąca gr. 5 cm (KR2)</v>
      </c>
      <c r="D26" s="121" t="s">
        <v>48</v>
      </c>
      <c r="E26" s="115">
        <f>IF('Przedmiar robót'!F32="","",'Przedmiar robót'!F32)</f>
        <v>3908</v>
      </c>
      <c r="F26" s="99"/>
      <c r="G26" s="100">
        <f>ROUND(E26*F26,2)</f>
        <v>0</v>
      </c>
    </row>
    <row r="27" spans="1:8" ht="15" customHeight="1">
      <c r="A27" s="122" t="str">
        <f>IF('Przedmiar robót'!A34="","",'Przedmiar robót'!A34)</f>
        <v/>
      </c>
      <c r="B27" s="122" t="str">
        <f>IF('Przedmiar robót'!B34="","",'Przedmiar robót'!B34)</f>
        <v>D-05.03.06</v>
      </c>
      <c r="C27" s="190" t="str">
        <f>IF('Przedmiar robót'!C34="","",'Przedmiar robót'!C34)</f>
        <v>Nawierzchnia z betonu asfaltowego - warstwa ścieralna AC 11 S</v>
      </c>
      <c r="D27" s="191"/>
      <c r="E27" s="191"/>
      <c r="F27" s="191"/>
      <c r="G27" s="114"/>
    </row>
    <row r="28" spans="1:8" ht="30" customHeight="1">
      <c r="A28" s="101">
        <f>IF('Przedmiar robót'!A35="","",'Przedmiar robót'!A35)</f>
        <v>9</v>
      </c>
      <c r="B28" s="101" t="str">
        <f>IF('Przedmiar robót'!B35="","",'Przedmiar robót'!B35)</f>
        <v>D-05.03.06</v>
      </c>
      <c r="C28" s="102" t="str">
        <f>IF('Przedmiar robót'!C35="","",'Przedmiar robót'!C35)</f>
        <v>Wykonanie nawierzchni z betonu asfaltowego AC 11S, warstwa ścieralna, gr. w-wy 4 cm (KR2)</v>
      </c>
      <c r="D28" s="123" t="s">
        <v>48</v>
      </c>
      <c r="E28" s="115">
        <f>IF('Przedmiar robót'!F35="","",'Przedmiar robót'!F35)</f>
        <v>3870</v>
      </c>
      <c r="F28" s="99"/>
      <c r="G28" s="100">
        <f>ROUND(E28*F28,2)</f>
        <v>0</v>
      </c>
    </row>
    <row r="29" spans="1:8" ht="27.95" customHeight="1">
      <c r="A29" s="196" t="s">
        <v>52</v>
      </c>
      <c r="B29" s="197"/>
      <c r="C29" s="197"/>
      <c r="D29" s="197"/>
      <c r="E29" s="197"/>
      <c r="F29" s="197"/>
      <c r="G29" s="105">
        <f>SUM(G24:G28)</f>
        <v>0</v>
      </c>
      <c r="H29" s="137"/>
    </row>
    <row r="30" spans="1:8" ht="41.25" customHeight="1">
      <c r="A30" s="155" t="str">
        <f>IF('Przedmiar robót'!A37="","",'Przedmiar robót'!A37)</f>
        <v>STWiORB CPV</v>
      </c>
      <c r="B30" s="155" t="str">
        <f>IF('Przedmiar robót'!B37="","",'Przedmiar robót'!B37)</f>
        <v>D-06.00.00
45233000-9</v>
      </c>
      <c r="C30" s="201" t="str">
        <f>IF('Przedmiar robót'!C37="","",'Przedmiar robót'!C37)</f>
        <v>ROBOTY WYKOŃCZENIOWE
Roboty w zakresie konstruowania, fundamentowania oraz wykonywania nawierzchni autostrad, dróg</v>
      </c>
      <c r="D30" s="202"/>
      <c r="E30" s="202"/>
      <c r="F30" s="202"/>
      <c r="G30" s="156"/>
      <c r="H30" s="137"/>
    </row>
    <row r="31" spans="1:8" ht="17.25" customHeight="1">
      <c r="A31" s="157" t="str">
        <f>IF('Przedmiar robót'!A38="","",'Przedmiar robót'!A38)</f>
        <v/>
      </c>
      <c r="B31" s="158" t="str">
        <f>IF('Przedmiar robót'!B38="","",'Przedmiar robót'!B38)</f>
        <v>D-06.03.01</v>
      </c>
      <c r="C31" s="203" t="str">
        <f>IF('Przedmiar robót'!C38="","",'Przedmiar robót'!C38)</f>
        <v>Utwardzone pobocze</v>
      </c>
      <c r="D31" s="204"/>
      <c r="E31" s="204"/>
      <c r="F31" s="204"/>
      <c r="G31" s="116"/>
      <c r="H31" s="137"/>
    </row>
    <row r="32" spans="1:8" ht="33.75" customHeight="1">
      <c r="A32" s="159">
        <f>IF('Przedmiar robót'!A39="","",'Przedmiar robót'!A39)</f>
        <v>10</v>
      </c>
      <c r="B32" s="159" t="str">
        <f>IF('Przedmiar robót'!B39="","",'Przedmiar robót'!B39)</f>
        <v>D-06.03.01</v>
      </c>
      <c r="C32" s="160" t="str">
        <f>IF('Przedmiar robót'!C39="","",'Przedmiar robót'!C39)</f>
        <v>Wykonanie pobocza utwardzonego z kruszywa łamanego 4/31,5mm stabilizowanego mechanicznie z klinowaniem kruszywem 0/8 mm, o grubości 9 cm</v>
      </c>
      <c r="D32" s="159" t="str">
        <f>IF('Przedmiar robót'!D39="","",'Przedmiar robót'!D39)</f>
        <v>m2</v>
      </c>
      <c r="E32" s="161">
        <f>IF('Przedmiar robót'!E40="","",'Przedmiar robót'!E40)</f>
        <v>237.5</v>
      </c>
      <c r="F32" s="141"/>
      <c r="G32" s="100">
        <f>ROUND(E32*F32,2)</f>
        <v>0</v>
      </c>
      <c r="H32" s="137"/>
    </row>
    <row r="33" spans="1:9" ht="27.95" customHeight="1">
      <c r="A33" s="196" t="s">
        <v>63</v>
      </c>
      <c r="B33" s="197"/>
      <c r="C33" s="197"/>
      <c r="D33" s="197"/>
      <c r="E33" s="197"/>
      <c r="F33" s="197"/>
      <c r="G33" s="105">
        <f>SUM(G32:G32)</f>
        <v>0</v>
      </c>
      <c r="H33" s="137"/>
    </row>
    <row r="34" spans="1:9" ht="42.75" customHeight="1">
      <c r="A34" s="140" t="s">
        <v>10</v>
      </c>
      <c r="B34" s="140" t="s">
        <v>76</v>
      </c>
      <c r="C34" s="162" t="s">
        <v>77</v>
      </c>
      <c r="D34" s="162"/>
      <c r="E34" s="162"/>
      <c r="F34" s="216"/>
      <c r="G34" s="156"/>
      <c r="H34" s="137"/>
    </row>
    <row r="35" spans="1:9" ht="20.25" customHeight="1">
      <c r="A35" s="218"/>
      <c r="B35" s="219" t="s">
        <v>78</v>
      </c>
      <c r="C35" s="220" t="s">
        <v>79</v>
      </c>
      <c r="D35" s="221" t="s">
        <v>13</v>
      </c>
      <c r="E35" s="222"/>
      <c r="F35" s="222"/>
      <c r="G35" s="217" t="str">
        <f>IF('[1]Przedmiar robót'!G45="","",'[1]Przedmiar robót'!G45)</f>
        <v/>
      </c>
      <c r="H35" s="138"/>
    </row>
    <row r="36" spans="1:9" ht="26.25" customHeight="1">
      <c r="A36" s="223">
        <f>IF('Przedmiar robót'!A43="","",'Przedmiar robót'!A43)</f>
        <v>11</v>
      </c>
      <c r="B36" s="223" t="str">
        <f>IF('Przedmiar robót'!B43="","",'Przedmiar robót'!B43)</f>
        <v>D-08.01.01</v>
      </c>
      <c r="C36" s="226" t="str">
        <f>IF('Przedmiar robót'!C43="","",'Przedmiar robót'!C43)</f>
        <v>Ustawienie oporników betonowych o wymiarach 15x25 cm na ławie betonowej  C12/15 o objętości V= 0,0795 m3/mb</v>
      </c>
      <c r="D36" s="223" t="str">
        <f>IF('Przedmiar robót'!D43="","",'Przedmiar robót'!D43)</f>
        <v>m</v>
      </c>
      <c r="E36" s="227">
        <f>IF('Przedmiar robót'!F43="","",'Przedmiar robót'!F43)</f>
        <v>965</v>
      </c>
      <c r="F36" s="223"/>
      <c r="G36" s="229">
        <f>ROUND(E36*F36,2)</f>
        <v>0</v>
      </c>
      <c r="H36" s="138"/>
    </row>
    <row r="37" spans="1:9" ht="27.95" customHeight="1">
      <c r="A37" s="224" t="s">
        <v>83</v>
      </c>
      <c r="B37" s="225"/>
      <c r="C37" s="225"/>
      <c r="D37" s="225"/>
      <c r="E37" s="225"/>
      <c r="F37" s="225"/>
      <c r="G37" s="105">
        <f>G36</f>
        <v>0</v>
      </c>
      <c r="H37" s="137"/>
    </row>
    <row r="38" spans="1:9" ht="24.95" customHeight="1">
      <c r="A38" s="200" t="s">
        <v>25</v>
      </c>
      <c r="B38" s="200"/>
      <c r="C38" s="200"/>
      <c r="D38" s="200"/>
      <c r="E38" s="200"/>
      <c r="F38" s="200"/>
      <c r="G38" s="135">
        <f>G29+G21+G12+G8+G33+G37</f>
        <v>0</v>
      </c>
      <c r="H38" s="138"/>
      <c r="I38" s="124"/>
    </row>
    <row r="39" spans="1:9" ht="24.95" customHeight="1">
      <c r="A39" s="200" t="s">
        <v>53</v>
      </c>
      <c r="B39" s="200"/>
      <c r="C39" s="200"/>
      <c r="D39" s="200"/>
      <c r="E39" s="200"/>
      <c r="F39" s="200"/>
      <c r="G39" s="125">
        <f>ROUND(G38*0.23,2)</f>
        <v>0</v>
      </c>
      <c r="H39" s="138"/>
    </row>
    <row r="40" spans="1:9" ht="33" customHeight="1">
      <c r="A40" s="200" t="s">
        <v>26</v>
      </c>
      <c r="B40" s="200"/>
      <c r="C40" s="200"/>
      <c r="D40" s="200"/>
      <c r="E40" s="200"/>
      <c r="F40" s="200"/>
      <c r="G40" s="134">
        <f>G38+G39</f>
        <v>0</v>
      </c>
      <c r="H40" s="137"/>
    </row>
  </sheetData>
  <mergeCells count="23">
    <mergeCell ref="A40:F40"/>
    <mergeCell ref="C27:F27"/>
    <mergeCell ref="A38:F38"/>
    <mergeCell ref="A39:F39"/>
    <mergeCell ref="C30:F30"/>
    <mergeCell ref="C31:F31"/>
    <mergeCell ref="A33:F33"/>
    <mergeCell ref="C34:F34"/>
    <mergeCell ref="C35:F35"/>
    <mergeCell ref="A37:F37"/>
    <mergeCell ref="C19:F19"/>
    <mergeCell ref="A21:F21"/>
    <mergeCell ref="C22:F22"/>
    <mergeCell ref="C25:F25"/>
    <mergeCell ref="A29:F29"/>
    <mergeCell ref="C17:F17"/>
    <mergeCell ref="A1:G1"/>
    <mergeCell ref="A2:G2"/>
    <mergeCell ref="A3:G3"/>
    <mergeCell ref="C6:G6"/>
    <mergeCell ref="A8:F8"/>
    <mergeCell ref="A12:F12"/>
    <mergeCell ref="C13:F13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2022-09-21T17:51:41Z</cp:lastPrinted>
  <dcterms:created xsi:type="dcterms:W3CDTF">2012-10-13T15:25:24Z</dcterms:created>
  <dcterms:modified xsi:type="dcterms:W3CDTF">2022-09-21T17:53:40Z</dcterms:modified>
</cp:coreProperties>
</file>